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0" yWindow="0" windowWidth="20460" windowHeight="762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hamematakan'!$A$1:$F$86</definedName>
    <definedName name="_xlnm.Print_Area" localSheetId="0">'Ekamut-caxs'!$A$1:$E$75</definedName>
    <definedName name="_xlnm.Print_Area" localSheetId="2">'Ekamutneri hamematakan'!$A$1:$F$67</definedName>
    <definedName name="_xlnm.Print_Area" localSheetId="7">'Khmberi ev erekhaneri tiv'!$A$1:$F$36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G62" i="10" l="1"/>
  <c r="E14" i="7" l="1"/>
  <c r="D14" i="7"/>
  <c r="C14" i="7"/>
  <c r="D11" i="19"/>
  <c r="C10" i="11"/>
  <c r="J61" i="7" l="1"/>
  <c r="I61" i="7"/>
  <c r="E56" i="10" l="1"/>
  <c r="E55" i="10"/>
  <c r="B29" i="7" l="1"/>
  <c r="G1" i="7" l="1"/>
  <c r="A26" i="10" l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1" i="10" s="1"/>
  <c r="A53" i="10" s="1"/>
  <c r="A54" i="10" s="1"/>
  <c r="A58" i="10" s="1"/>
  <c r="A63" i="10" s="1"/>
  <c r="A24" i="10"/>
  <c r="B78" i="10"/>
  <c r="B66" i="10"/>
  <c r="B67" i="10"/>
  <c r="B68" i="10"/>
  <c r="B69" i="10"/>
  <c r="B70" i="10"/>
  <c r="B71" i="10"/>
  <c r="B73" i="10"/>
  <c r="B74" i="10"/>
  <c r="B75" i="10"/>
  <c r="B76" i="10"/>
  <c r="B65" i="10"/>
  <c r="B63" i="10"/>
  <c r="B62" i="10"/>
  <c r="B60" i="10"/>
  <c r="B61" i="10"/>
  <c r="B59" i="10"/>
  <c r="B58" i="10"/>
  <c r="A9" i="10"/>
  <c r="A11" i="10" s="1"/>
  <c r="A12" i="10" s="1"/>
  <c r="A13" i="10" s="1"/>
  <c r="A14" i="10" s="1"/>
  <c r="A15" i="10" s="1"/>
  <c r="A17" i="10" s="1"/>
  <c r="A18" i="10" s="1"/>
  <c r="B15" i="10"/>
  <c r="A24" i="9"/>
  <c r="A27" i="9" s="1"/>
  <c r="A28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6" i="9" s="1"/>
  <c r="A47" i="9" s="1"/>
  <c r="A48" i="9" s="1"/>
  <c r="A49" i="9" s="1"/>
  <c r="A50" i="9" s="1"/>
  <c r="A51" i="9" s="1"/>
  <c r="A53" i="9" s="1"/>
  <c r="A54" i="9" s="1"/>
  <c r="A57" i="9" s="1"/>
  <c r="A59" i="9" s="1"/>
  <c r="A60" i="9" s="1"/>
  <c r="A2" i="9"/>
  <c r="A8" i="9"/>
  <c r="A10" i="9" s="1"/>
  <c r="A11" i="9" s="1"/>
  <c r="A12" i="9" s="1"/>
  <c r="A13" i="9" s="1"/>
  <c r="A17" i="9" s="1"/>
  <c r="A18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8" i="7"/>
  <c r="B22" i="10" s="1"/>
  <c r="B27" i="7"/>
  <c r="B21" i="10" s="1"/>
  <c r="A30" i="7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30" i="19"/>
  <c r="A32" i="19" s="1"/>
  <c r="A33" i="19" s="1"/>
  <c r="A34" i="19" s="1"/>
  <c r="A39" i="19" s="1"/>
  <c r="A42" i="19" s="1"/>
  <c r="A43" i="19" s="1"/>
  <c r="A44" i="19" s="1"/>
  <c r="A45" i="19" s="1"/>
  <c r="A46" i="19" s="1"/>
  <c r="A47" i="19" s="1"/>
  <c r="A48" i="19" s="1"/>
  <c r="A49" i="19" s="1"/>
  <c r="A50" i="19" s="1"/>
  <c r="A53" i="19" s="1"/>
  <c r="A54" i="19" s="1"/>
  <c r="A55" i="19" s="1"/>
  <c r="A56" i="19" s="1"/>
  <c r="A57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4" i="7" s="1"/>
  <c r="E5" i="7"/>
  <c r="E4" i="7"/>
  <c r="A59" i="19" l="1"/>
  <c r="A60" i="19" s="1"/>
  <c r="A63" i="19" s="1"/>
  <c r="A66" i="19" s="1"/>
  <c r="A67" i="19" s="1"/>
  <c r="D8" i="9" l="1"/>
  <c r="F15" i="7" l="1"/>
  <c r="D9" i="10" s="1"/>
  <c r="C13" i="7" l="1"/>
  <c r="G56" i="9"/>
  <c r="G19" i="9"/>
  <c r="E63" i="7"/>
  <c r="E35" i="7"/>
  <c r="L19" i="23"/>
  <c r="D35" i="22"/>
  <c r="D33" i="22"/>
  <c r="J33" i="23"/>
  <c r="J31" i="23"/>
  <c r="G24" i="11"/>
  <c r="G22" i="11"/>
  <c r="D66" i="18"/>
  <c r="D64" i="18"/>
  <c r="D84" i="10"/>
  <c r="D82" i="10"/>
  <c r="D65" i="9"/>
  <c r="D63" i="9"/>
  <c r="E89" i="7"/>
  <c r="E87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D30" i="19"/>
  <c r="F27" i="23"/>
  <c r="F28" i="23" s="1"/>
  <c r="J28" i="23"/>
  <c r="D31" i="19" s="1"/>
  <c r="F16" i="7"/>
  <c r="F14" i="7"/>
  <c r="C63" i="7" l="1"/>
  <c r="C35" i="7"/>
  <c r="D35" i="7"/>
  <c r="D63" i="7"/>
  <c r="C82" i="7"/>
  <c r="K84" i="7"/>
  <c r="J84" i="7"/>
  <c r="I84" i="7"/>
  <c r="K83" i="7"/>
  <c r="J83" i="7"/>
  <c r="I83" i="7"/>
  <c r="K81" i="7"/>
  <c r="J81" i="7"/>
  <c r="I81" i="7"/>
  <c r="K80" i="7"/>
  <c r="J80" i="7"/>
  <c r="I80" i="7"/>
  <c r="K79" i="7"/>
  <c r="J79" i="7"/>
  <c r="I79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68" i="7"/>
  <c r="J68" i="7"/>
  <c r="I68" i="7"/>
  <c r="J66" i="7"/>
  <c r="I66" i="7"/>
  <c r="K65" i="7"/>
  <c r="J65" i="7"/>
  <c r="I65" i="7"/>
  <c r="K64" i="7"/>
  <c r="J64" i="7"/>
  <c r="I64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2" i="7"/>
  <c r="E82" i="7"/>
  <c r="C78" i="7"/>
  <c r="D78" i="7"/>
  <c r="E78" i="7"/>
  <c r="C70" i="7"/>
  <c r="D70" i="7"/>
  <c r="E70" i="7"/>
  <c r="D13" i="7"/>
  <c r="E13" i="7"/>
  <c r="C69" i="7" l="1"/>
  <c r="I78" i="7"/>
  <c r="I63" i="7"/>
  <c r="I82" i="7"/>
  <c r="E69" i="7"/>
  <c r="I70" i="7"/>
  <c r="J63" i="7"/>
  <c r="J35" i="7"/>
  <c r="I13" i="7"/>
  <c r="J82" i="7"/>
  <c r="J70" i="7"/>
  <c r="J78" i="7"/>
  <c r="I35" i="7"/>
  <c r="J13" i="7"/>
  <c r="D69" i="7"/>
  <c r="F24" i="22"/>
  <c r="E24" i="22"/>
  <c r="D24" i="22"/>
  <c r="C24" i="22"/>
  <c r="F20" i="22"/>
  <c r="E20" i="22"/>
  <c r="E28" i="22" s="1"/>
  <c r="D20" i="22"/>
  <c r="C20" i="22"/>
  <c r="F15" i="22"/>
  <c r="F7" i="22"/>
  <c r="A2" i="22"/>
  <c r="O8" i="11"/>
  <c r="O9" i="11" s="1"/>
  <c r="D27" i="19" s="1"/>
  <c r="A2" i="11"/>
  <c r="D54" i="18"/>
  <c r="D59" i="18" s="1"/>
  <c r="F67" i="7" s="1"/>
  <c r="D67" i="7" s="1"/>
  <c r="D26" i="7" s="1"/>
  <c r="D30" i="18"/>
  <c r="D8" i="18"/>
  <c r="A2" i="18"/>
  <c r="D79" i="10"/>
  <c r="E79" i="10" s="1"/>
  <c r="B79" i="10"/>
  <c r="D78" i="10"/>
  <c r="E78" i="10" s="1"/>
  <c r="C77" i="10"/>
  <c r="D76" i="10"/>
  <c r="E76" i="10" s="1"/>
  <c r="D75" i="10"/>
  <c r="E75" i="10" s="1"/>
  <c r="D74" i="10"/>
  <c r="E74" i="10" s="1"/>
  <c r="C73" i="10"/>
  <c r="E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29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E56" i="9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2" i="7"/>
  <c r="K82" i="7" s="1"/>
  <c r="F78" i="7"/>
  <c r="K78" i="7" s="1"/>
  <c r="F70" i="7"/>
  <c r="K70" i="7" s="1"/>
  <c r="F66" i="7"/>
  <c r="K62" i="7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F28" i="22" l="1"/>
  <c r="D34" i="18"/>
  <c r="C67" i="7"/>
  <c r="C26" i="7" s="1"/>
  <c r="I26" i="7" s="1"/>
  <c r="D62" i="10"/>
  <c r="E62" i="10" s="1"/>
  <c r="F59" i="18"/>
  <c r="E67" i="7"/>
  <c r="K67" i="7" s="1"/>
  <c r="D21" i="9"/>
  <c r="E21" i="9" s="1"/>
  <c r="K15" i="7"/>
  <c r="C20" i="10"/>
  <c r="C19" i="10" s="1"/>
  <c r="C80" i="10" s="1"/>
  <c r="F69" i="7"/>
  <c r="K69" i="7" s="1"/>
  <c r="K66" i="7"/>
  <c r="F63" i="7"/>
  <c r="K63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9" i="7"/>
  <c r="J69" i="7"/>
  <c r="E15" i="9"/>
  <c r="D14" i="9"/>
  <c r="E14" i="9" s="1"/>
  <c r="D23" i="9"/>
  <c r="E23" i="9" s="1"/>
  <c r="F35" i="7"/>
  <c r="K35" i="7" s="1"/>
  <c r="C61" i="9"/>
  <c r="D29" i="9"/>
  <c r="E29" i="9" s="1"/>
  <c r="D77" i="10"/>
  <c r="E77" i="10" s="1"/>
  <c r="D65" i="10"/>
  <c r="E65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61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3" i="10"/>
  <c r="E7" i="9"/>
  <c r="F27" i="7"/>
  <c r="C25" i="7" l="1"/>
  <c r="I25" i="7" s="1"/>
  <c r="E26" i="7"/>
  <c r="J26" i="7" s="1"/>
  <c r="J67" i="7"/>
  <c r="I67" i="7"/>
  <c r="D22" i="10"/>
  <c r="E22" i="10" s="1"/>
  <c r="D68" i="19"/>
  <c r="F68" i="19" s="1"/>
  <c r="F49" i="7"/>
  <c r="K49" i="7" s="1"/>
  <c r="D26" i="10"/>
  <c r="E26" i="10" s="1"/>
  <c r="D64" i="10"/>
  <c r="E64" i="10" s="1"/>
  <c r="E73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61" i="10"/>
  <c r="D58" i="10"/>
  <c r="E58" i="10" s="1"/>
  <c r="K27" i="7"/>
  <c r="F26" i="7"/>
  <c r="D21" i="10"/>
  <c r="E25" i="7" l="1"/>
  <c r="J25" i="7" s="1"/>
  <c r="D43" i="10"/>
  <c r="E43" i="10" s="1"/>
  <c r="D61" i="9"/>
  <c r="E61" i="9" s="1"/>
  <c r="D7" i="10"/>
  <c r="E7" i="10" s="1"/>
  <c r="E12" i="7"/>
  <c r="H25" i="7"/>
  <c r="D12" i="7"/>
  <c r="C85" i="7"/>
  <c r="K26" i="7"/>
  <c r="F25" i="7"/>
  <c r="E21" i="10"/>
  <c r="D20" i="10" l="1"/>
  <c r="D19" i="10" s="1"/>
  <c r="J12" i="7"/>
  <c r="E85" i="7"/>
  <c r="I12" i="7"/>
  <c r="D85" i="7"/>
  <c r="I85" i="7" s="1"/>
  <c r="K12" i="7"/>
  <c r="K25" i="7"/>
  <c r="F85" i="7"/>
  <c r="E20" i="10" l="1"/>
  <c r="J85" i="7"/>
  <c r="K85" i="7"/>
  <c r="E19" i="10"/>
  <c r="D80" i="10"/>
  <c r="E80" i="10" s="1"/>
</calcChain>
</file>

<file path=xl/sharedStrings.xml><?xml version="1.0" encoding="utf-8"?>
<sst xmlns="http://schemas.openxmlformats.org/spreadsheetml/2006/main" count="441" uniqueCount="288">
  <si>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</si>
  <si>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</si>
  <si>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</si>
  <si>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</si>
  <si>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</si>
  <si>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</si>
  <si>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</si>
  <si>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</si>
  <si>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</si>
  <si>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</si>
  <si>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</si>
  <si>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</si>
  <si>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</si>
  <si>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</si>
  <si>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</si>
  <si>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</si>
  <si>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</si>
  <si>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</si>
  <si>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</si>
  <si>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</si>
  <si>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</si>
  <si>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</si>
  <si>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</si>
  <si>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</si>
  <si>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</si>
  <si>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</si>
  <si>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</si>
  <si>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</si>
  <si>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</si>
  <si>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</si>
  <si>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</si>
  <si>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</si>
  <si>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</si>
  <si>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</si>
  <si>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</si>
  <si>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</si>
  <si>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</si>
  <si>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</si>
  <si>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</si>
  <si>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</si>
  <si>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</si>
  <si>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</si>
  <si>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</si>
  <si>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</si>
  <si>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</si>
  <si>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</si>
  <si>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</si>
  <si>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</si>
  <si>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</si>
  <si>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</si>
  <si>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</si>
  <si>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</si>
  <si>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</si>
  <si>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</si>
  <si>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</si>
  <si>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</si>
  <si>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</si>
  <si>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</si>
  <si>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</si>
  <si>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</si>
  <si>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</si>
  <si>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</si>
  <si>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</si>
  <si>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</si>
  <si>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</si>
  <si>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</si>
  <si>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</si>
  <si>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</si>
  <si>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</si>
  <si>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</si>
  <si>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</si>
  <si>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</si>
  <si>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</si>
  <si>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</si>
  <si>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</si>
  <si>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</si>
  <si>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</si>
  <si>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</si>
  <si>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</si>
  <si>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</si>
  <si>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</si>
  <si>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</si>
  <si>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</si>
  <si>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</si>
  <si>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</si>
  <si>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</si>
  <si>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</si>
  <si>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</si>
  <si>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</si>
  <si>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</si>
  <si>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</si>
  <si>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</si>
  <si>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</si>
  <si>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</si>
  <si>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</si>
  <si>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</si>
  <si>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</si>
  <si>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</si>
  <si>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</si>
  <si>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</si>
  <si>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</si>
  <si>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</si>
  <si>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</si>
  <si>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</si>
  <si>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</si>
  <si>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</si>
  <si>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</si>
  <si>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</si>
  <si>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</si>
  <si>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</si>
  <si>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</si>
  <si>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</si>
  <si>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</si>
  <si>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</si>
  <si>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</si>
  <si>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</si>
  <si>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</si>
  <si>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</si>
  <si>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</si>
  <si>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</si>
  <si>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</si>
  <si>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</si>
  <si>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</si>
  <si>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</si>
  <si>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</si>
  <si>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</si>
  <si>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</si>
  <si>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</si>
  <si>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</si>
  <si>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</si>
  <si>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</si>
  <si>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</si>
  <si>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</si>
  <si>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</si>
  <si>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</si>
  <si>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</si>
  <si>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</si>
  <si>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</si>
  <si>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</si>
  <si>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</si>
  <si>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</si>
  <si>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</si>
  <si>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</si>
  <si>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</si>
  <si>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</si>
  <si>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</si>
  <si>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</si>
  <si>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</si>
  <si>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</si>
  <si>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</si>
  <si>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</si>
  <si>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</si>
  <si>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</si>
  <si>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</si>
  <si>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</si>
  <si>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</si>
  <si>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</si>
  <si>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</si>
  <si>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</si>
  <si>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</si>
  <si>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</si>
  <si>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</si>
  <si>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</si>
  <si>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</si>
  <si>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</si>
  <si>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</si>
  <si>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</si>
  <si>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</si>
  <si>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</si>
  <si>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</si>
  <si>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</si>
  <si>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</si>
  <si>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</si>
  <si>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</si>
  <si>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</si>
  <si>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</si>
  <si>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</si>
  <si>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</si>
  <si>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</si>
  <si>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</si>
  <si>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</si>
  <si>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</si>
  <si>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</si>
  <si>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</si>
  <si>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</si>
  <si>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</si>
  <si>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</si>
  <si>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</si>
  <si>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</si>
  <si>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</si>
  <si>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</si>
  <si>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</si>
  <si>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</si>
  <si>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</si>
  <si>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</si>
  <si>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</si>
  <si>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</si>
  <si>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</si>
  <si>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</si>
  <si>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</si>
  <si>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</si>
  <si>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</si>
  <si>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</si>
  <si>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</si>
  <si>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</si>
  <si>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</si>
  <si>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</si>
  <si>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</si>
  <si>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</si>
  <si>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</si>
  <si>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</si>
  <si>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</si>
  <si>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</si>
  <si>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</si>
  <si>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</si>
  <si>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</si>
  <si>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</si>
  <si>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</si>
  <si>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</si>
  <si>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</si>
  <si>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</si>
  <si>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</si>
  <si>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</si>
  <si>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</si>
  <si>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</si>
  <si>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</si>
  <si>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</si>
  <si>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</si>
  <si>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</si>
  <si>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</si>
  <si>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</si>
  <si>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</si>
  <si>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</si>
  <si>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</si>
  <si>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</si>
  <si>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</si>
  <si>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</si>
  <si>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</si>
  <si>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</si>
  <si>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</si>
  <si>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</si>
  <si>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</si>
  <si>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</si>
  <si>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</si>
  <si>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</si>
  <si>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</si>
  <si>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</si>
  <si>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</si>
  <si>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</si>
  <si>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</si>
  <si>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Ա.ՆԱԼԲԱՆԴՅԱՆ</t>
  </si>
  <si>
    <t>Մ.ՃԱՐՏԱՐՅԱՆ</t>
  </si>
  <si>
    <t>Համերգի կազմակերպումից</t>
  </si>
  <si>
    <t>Փառատոնի կազմակերպումից</t>
  </si>
  <si>
    <t>Տարածքի սպասարկման գծով</t>
  </si>
  <si>
    <t>Տրանսպորտային ծառայության գծով</t>
  </si>
  <si>
    <t>ՀԴՄ սպասարկման գծով</t>
  </si>
  <si>
    <t>Դահլիճի վարձակալության գծով</t>
  </si>
  <si>
    <t>Միջոցառումների գծով՝ մրցանակային ապրանքներ</t>
  </si>
  <si>
    <t>«Կենտրոն հարկային տեսչություն</t>
  </si>
  <si>
    <t>սուբսիդիայի գծով</t>
  </si>
  <si>
    <t>2022թ.դեկտեմբեր ամսվա</t>
  </si>
  <si>
    <t>2022թ.դեկտեմբերի  արձակուրդայինի ապագա ամսվա</t>
  </si>
  <si>
    <t>Միջոցառումներիգծով՝մրցանակային ապրանքներ</t>
  </si>
  <si>
    <t>պարգևատրում</t>
  </si>
  <si>
    <t>2022թ.դեկտեմբերի 30-ին 5,0հազ.դրամ բանկը 2023թ.ծառայության վճար է գանձել.որն ընդհանրապես տարվա սկզբին էր գանձվում</t>
  </si>
  <si>
    <t>Միջոցառումների գծով՝մրցանակային ապրանքներ</t>
  </si>
  <si>
    <t xml:space="preserve">Գրասենյակային և տնտեսական գույք </t>
  </si>
  <si>
    <t>Կամերային նվագախումբ</t>
  </si>
  <si>
    <t>Էստրադային նվագախումբ</t>
  </si>
  <si>
    <t>Փողային գործիքների նվագախումբ</t>
  </si>
  <si>
    <t>Վոկալ համույթ</t>
  </si>
  <si>
    <t>Ժողովրդական գործիքների նվագախումբ</t>
  </si>
  <si>
    <t>Պարային խումբ</t>
  </si>
  <si>
    <t>Վերածնունդ  երգչախումբ</t>
  </si>
  <si>
    <t>երգչախումբ</t>
  </si>
  <si>
    <t>Պարերի ուսուցման խմբեր /վճարովի/</t>
  </si>
  <si>
    <t>Ժամանակակից պարերի ուսուցում</t>
  </si>
  <si>
    <t>Սպորտային պարերի ուսուցում</t>
  </si>
  <si>
    <t>Դասական պարերի ուսուցում</t>
  </si>
  <si>
    <t>Ժողովրդական պարերի ուսուցում</t>
  </si>
  <si>
    <t>Վոկալի ուսուցում  /վճարովի/</t>
  </si>
  <si>
    <t>Ազգային երգի ուսուցում</t>
  </si>
  <si>
    <t>Վոկալի ուսուցում</t>
  </si>
  <si>
    <t>Պարգևատրման գծով</t>
  </si>
  <si>
    <t xml:space="preserve">«Յու.Բախշյանի անվան մանկական ֆիլհարմոնիա» ՀՈԱԿ-ի 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</si>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</sst>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0" fillId="0" borderId="21" xfId="59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 applyProtection="1">
      <alignment horizontal="left" vertical="center" wrapText="1"/>
      <protection locked="0"/>
    </xf>
    <xf numFmtId="0" fontId="52" fillId="0" borderId="17" xfId="19" applyFont="1" applyBorder="1" applyAlignment="1">
      <alignment vertical="center"/>
    </xf>
    <xf numFmtId="164" fontId="50" fillId="0" borderId="16" xfId="19" applyNumberFormat="1" applyFont="1" applyBorder="1" applyAlignment="1">
      <alignment horizontal="center" vertical="center"/>
    </xf>
    <xf numFmtId="0" fontId="52" fillId="0" borderId="29" xfId="19" applyFont="1" applyBorder="1" applyAlignment="1">
      <alignment horizontal="center" vertical="center"/>
    </xf>
    <xf numFmtId="0" fontId="52" fillId="0" borderId="16" xfId="19" applyFont="1" applyBorder="1" applyAlignment="1">
      <alignment horizontal="center" vertical="center"/>
    </xf>
    <xf numFmtId="0" fontId="52" fillId="0" borderId="17" xfId="19" applyFont="1" applyBorder="1" applyAlignment="1">
      <alignment horizontal="center"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2"/>
  <sheetViews>
    <sheetView tabSelected="1" view="pageBreakPreview" topLeftCell="A51" zoomScaleSheetLayoutView="100" workbookViewId="0">
      <selection activeCell="A70" sqref="A70:XFD74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29</v>
      </c>
      <c r="F1" s="42"/>
    </row>
    <row r="2" spans="1:15" s="6" customFormat="1">
      <c r="C2" s="42"/>
      <c r="D2" s="536" t="s">
        <v>39</v>
      </c>
      <c r="E2" s="536"/>
      <c r="F2" s="42"/>
    </row>
    <row r="3" spans="1:15" s="6" customFormat="1">
      <c r="C3" s="42"/>
      <c r="D3" s="536" t="s">
        <v>246</v>
      </c>
      <c r="E3" s="536"/>
      <c r="F3" s="42"/>
    </row>
    <row r="4" spans="1:15" s="520" customFormat="1" ht="24.75" customHeight="1">
      <c r="B4" s="521"/>
      <c r="C4" s="521"/>
      <c r="D4" s="536" t="s">
        <v>247</v>
      </c>
      <c r="E4" s="536"/>
    </row>
    <row r="5" spans="1:15" s="520" customFormat="1" ht="20.25" customHeight="1">
      <c r="B5" s="521"/>
      <c r="C5" s="536" t="s">
        <v>248</v>
      </c>
      <c r="D5" s="536"/>
      <c r="E5" s="536"/>
    </row>
    <row r="6" spans="1:15" ht="18.75" customHeight="1">
      <c r="A6" s="537" t="s">
        <v>40</v>
      </c>
      <c r="B6" s="537"/>
      <c r="C6" s="537"/>
      <c r="D6" s="537"/>
      <c r="E6" s="537"/>
      <c r="F6" s="45"/>
    </row>
    <row r="7" spans="1:15" ht="20.399999999999999" customHeight="1">
      <c r="A7" s="534" t="s">
        <v>285</v>
      </c>
      <c r="B7" s="534"/>
      <c r="C7" s="534"/>
      <c r="D7" s="534"/>
      <c r="E7" s="534"/>
      <c r="F7" s="76" t="s">
        <v>207</v>
      </c>
    </row>
    <row r="8" spans="1:15" ht="18.75" customHeight="1">
      <c r="A8" s="535" t="s">
        <v>220</v>
      </c>
      <c r="B8" s="535"/>
      <c r="C8" s="535"/>
      <c r="D8" s="535"/>
      <c r="E8" s="535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5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6"/>
      <c r="F10" s="50"/>
    </row>
    <row r="11" spans="1:15" ht="22.2" customHeight="1">
      <c r="A11" s="162">
        <v>1</v>
      </c>
      <c r="B11" s="163" t="s">
        <v>114</v>
      </c>
      <c r="C11" s="56"/>
      <c r="D11" s="290">
        <f>30034.7+1951.1</f>
        <v>31985.8</v>
      </c>
      <c r="E11" s="497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7"/>
      <c r="F12" s="9" t="s">
        <v>249</v>
      </c>
    </row>
    <row r="13" spans="1:15" s="3" customFormat="1">
      <c r="A13" s="162">
        <v>2</v>
      </c>
      <c r="B13" s="163" t="s">
        <v>8</v>
      </c>
      <c r="C13" s="57"/>
      <c r="D13" s="290">
        <v>9980</v>
      </c>
      <c r="E13" s="497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290">
        <f>SUM(D19:D20)</f>
        <v>2565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256">
        <f>+D65</f>
        <v>2565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3.2</v>
      </c>
      <c r="B20" s="38" t="s">
        <v>72</v>
      </c>
      <c r="C20" s="57"/>
      <c r="D20" s="240"/>
      <c r="E20" s="499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290">
        <v>40</v>
      </c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62">
        <f t="shared" si="0"/>
        <v>5</v>
      </c>
      <c r="B22" s="70" t="s">
        <v>252</v>
      </c>
      <c r="C22" s="323"/>
      <c r="D22" s="290">
        <v>240</v>
      </c>
      <c r="E22" s="497"/>
      <c r="F22" s="519"/>
    </row>
    <row r="23" spans="1:25" s="2" customFormat="1">
      <c r="A23" s="162">
        <f t="shared" si="0"/>
        <v>6</v>
      </c>
      <c r="B23" s="70" t="s">
        <v>253</v>
      </c>
      <c r="C23" s="323"/>
      <c r="D23" s="290">
        <v>400</v>
      </c>
      <c r="E23" s="497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45210.8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hosqer'!F83</f>
        <v>36193.800000000003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6">
        <f>+Ashkhatavardz!I7</f>
        <v>6549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14</v>
      </c>
      <c r="C30" s="57"/>
      <c r="D30" s="290">
        <f>+Komunal!F28</f>
        <v>0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2</v>
      </c>
      <c r="B31" s="163" t="s">
        <v>13</v>
      </c>
      <c r="C31" s="57"/>
      <c r="D31" s="290">
        <f>+Komunal!J28</f>
        <v>1072.4000000000001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3</v>
      </c>
      <c r="B32" s="163" t="s">
        <v>15</v>
      </c>
      <c r="C32" s="57"/>
      <c r="D32" s="290">
        <f>+Komunal!N28</f>
        <v>22.3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4</v>
      </c>
      <c r="B33" s="163" t="s">
        <v>16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5</v>
      </c>
      <c r="B34" s="163" t="s">
        <v>17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4</v>
      </c>
      <c r="B35" s="163" t="s">
        <v>18</v>
      </c>
      <c r="C35" s="57"/>
      <c r="D35" s="290">
        <f>SUM(D36:D38)</f>
        <v>122.4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4">
        <v>4.0999999999999996</v>
      </c>
      <c r="B36" s="38" t="s">
        <v>19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4.2</v>
      </c>
      <c r="B38" s="38" t="s">
        <v>21</v>
      </c>
      <c r="C38" s="57"/>
      <c r="D38" s="240">
        <v>64.8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5</v>
      </c>
      <c r="B39" s="163" t="s">
        <v>22</v>
      </c>
      <c r="C39" s="57"/>
      <c r="D39" s="290"/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5</v>
      </c>
      <c r="B40" s="163" t="s">
        <v>28</v>
      </c>
      <c r="C40" s="57"/>
      <c r="D40" s="290">
        <v>56.5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v>6</v>
      </c>
      <c r="B41" s="163" t="s">
        <v>23</v>
      </c>
      <c r="C41" s="57"/>
      <c r="D41" s="290">
        <v>34.1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57" si="2">+A41+1</f>
        <v>7</v>
      </c>
      <c r="B42" s="163" t="s">
        <v>73</v>
      </c>
      <c r="C42" s="57"/>
      <c r="D42" s="290"/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8</v>
      </c>
      <c r="B43" s="163" t="s">
        <v>47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9</v>
      </c>
      <c r="B44" s="163" t="s">
        <v>116</v>
      </c>
      <c r="C44" s="57"/>
      <c r="D44" s="290"/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10</v>
      </c>
      <c r="B45" s="163" t="s">
        <v>117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11</v>
      </c>
      <c r="B46" s="163" t="s">
        <v>24</v>
      </c>
      <c r="C46" s="57"/>
      <c r="D46" s="290"/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12</v>
      </c>
      <c r="B47" s="163" t="s">
        <v>25</v>
      </c>
      <c r="C47" s="57"/>
      <c r="D47" s="290"/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65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14</v>
      </c>
      <c r="B49" s="163" t="s">
        <v>52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15</v>
      </c>
      <c r="B50" s="163" t="s">
        <v>44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7</v>
      </c>
      <c r="B51" s="163" t="s">
        <v>74</v>
      </c>
      <c r="C51" s="57"/>
      <c r="D51" s="290">
        <v>37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8</v>
      </c>
      <c r="B52" s="163" t="s">
        <v>75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9</v>
      </c>
      <c r="B53" s="163" t="s">
        <v>45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10</v>
      </c>
      <c r="B54" s="163" t="s">
        <v>118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11</v>
      </c>
      <c r="B55" s="163" t="s">
        <v>46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12</v>
      </c>
      <c r="B56" s="163" t="s">
        <v>62</v>
      </c>
      <c r="C56" s="57"/>
      <c r="D56" s="290"/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13</v>
      </c>
      <c r="B57" s="163" t="s">
        <v>183</v>
      </c>
      <c r="C57" s="57"/>
      <c r="D57" s="290"/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10</v>
      </c>
      <c r="B58" s="70" t="s">
        <v>254</v>
      </c>
      <c r="C58" s="57"/>
      <c r="D58" s="290">
        <v>2950.6</v>
      </c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11</v>
      </c>
      <c r="B59" s="70" t="s">
        <v>255</v>
      </c>
      <c r="C59" s="57"/>
      <c r="D59" s="290">
        <v>300</v>
      </c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f>+A59+1</f>
        <v>12</v>
      </c>
      <c r="B60" s="70" t="s">
        <v>256</v>
      </c>
      <c r="C60" s="323"/>
      <c r="D60" s="290">
        <v>14.4</v>
      </c>
      <c r="E60" s="497"/>
      <c r="F60" s="519"/>
    </row>
    <row r="61" spans="1:15" s="2" customFormat="1">
      <c r="A61" s="162">
        <v>13</v>
      </c>
      <c r="B61" s="70" t="s">
        <v>257</v>
      </c>
      <c r="C61" s="323"/>
      <c r="D61" s="290">
        <v>180</v>
      </c>
      <c r="E61" s="497"/>
      <c r="F61" s="519"/>
    </row>
    <row r="62" spans="1:15" s="2" customFormat="1">
      <c r="A62" s="162">
        <v>14</v>
      </c>
      <c r="B62" s="70" t="s">
        <v>258</v>
      </c>
      <c r="C62" s="323"/>
      <c r="D62" s="290">
        <v>30</v>
      </c>
      <c r="E62" s="497"/>
      <c r="F62" s="519"/>
    </row>
    <row r="63" spans="1:15" s="2" customFormat="1" hidden="1">
      <c r="A63" s="162">
        <f>+A60+1</f>
        <v>13</v>
      </c>
      <c r="B63" s="70"/>
      <c r="C63" s="323"/>
      <c r="D63" s="290"/>
      <c r="E63" s="497"/>
      <c r="F63" s="2" t="s">
        <v>216</v>
      </c>
    </row>
    <row r="64" spans="1:15" s="3" customFormat="1">
      <c r="A64" s="162">
        <v>15</v>
      </c>
      <c r="B64" s="163" t="s">
        <v>26</v>
      </c>
      <c r="C64" s="57"/>
      <c r="D64" s="290">
        <v>4099.3</v>
      </c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5">
      <c r="A65" s="165">
        <v>15.1</v>
      </c>
      <c r="B65" s="64" t="s">
        <v>76</v>
      </c>
      <c r="C65" s="57"/>
      <c r="D65" s="240">
        <v>2565</v>
      </c>
      <c r="E65" s="499"/>
      <c r="F65" s="27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162">
        <f>+A64+1</f>
        <v>16</v>
      </c>
      <c r="B66" s="163" t="s">
        <v>77</v>
      </c>
      <c r="C66" s="57"/>
      <c r="D66" s="290"/>
      <c r="E66" s="497"/>
      <c r="F66" s="314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162">
        <f>+A66+1</f>
        <v>17</v>
      </c>
      <c r="B67" s="163" t="s">
        <v>66</v>
      </c>
      <c r="C67" s="57"/>
      <c r="D67" s="290"/>
      <c r="E67" s="497"/>
      <c r="F67" s="314"/>
      <c r="G67" s="2"/>
      <c r="H67" s="2"/>
      <c r="I67" s="2"/>
      <c r="J67" s="2"/>
      <c r="K67" s="2"/>
      <c r="L67" s="2"/>
      <c r="M67" s="2"/>
      <c r="N67" s="2"/>
      <c r="O67" s="2"/>
    </row>
    <row r="68" spans="1:16" ht="23.25" customHeight="1">
      <c r="A68" s="60"/>
      <c r="B68" s="61" t="s">
        <v>29</v>
      </c>
      <c r="C68" s="53"/>
      <c r="D68" s="274">
        <f>SUM(D27,D30:D35,D39:D64,D66:D67)</f>
        <v>45210.80000000001</v>
      </c>
      <c r="E68" s="501"/>
      <c r="F68" s="274">
        <f>+D24-D68</f>
        <v>0</v>
      </c>
    </row>
    <row r="69" spans="1:16" ht="37.5" customHeight="1">
      <c r="B69" s="62"/>
      <c r="C69" s="10"/>
      <c r="D69" s="55"/>
      <c r="E69" s="55"/>
      <c r="F69" s="50"/>
    </row>
    <row r="70" spans="1:16" ht="26.25" hidden="1" customHeight="1">
      <c r="B70" s="502" t="s">
        <v>2</v>
      </c>
      <c r="C70" s="503"/>
      <c r="D70" s="504" t="s">
        <v>250</v>
      </c>
      <c r="E70" s="6"/>
      <c r="F70" s="50"/>
    </row>
    <row r="71" spans="1:16" ht="12.75" hidden="1" customHeight="1">
      <c r="B71" s="62"/>
      <c r="D71" s="477" t="s">
        <v>92</v>
      </c>
      <c r="E71" s="485"/>
      <c r="F71" s="50"/>
    </row>
    <row r="72" spans="1:16" ht="27" hidden="1" customHeight="1">
      <c r="B72" s="502" t="s">
        <v>6</v>
      </c>
      <c r="C72" s="503"/>
      <c r="D72" s="504" t="s">
        <v>251</v>
      </c>
      <c r="E72" s="6"/>
      <c r="F72" s="50"/>
    </row>
    <row r="73" spans="1:16" ht="13.5" hidden="1" customHeight="1">
      <c r="B73" s="63"/>
      <c r="D73" s="477" t="s">
        <v>92</v>
      </c>
      <c r="E73" s="485"/>
      <c r="F73" s="50"/>
    </row>
    <row r="74" spans="1:16" hidden="1">
      <c r="B74" s="8" t="s">
        <v>173</v>
      </c>
      <c r="C74" s="63"/>
      <c r="D74" s="55"/>
      <c r="E74" s="55"/>
      <c r="F74" s="50"/>
    </row>
    <row r="75" spans="1:16" s="440" customFormat="1" ht="93.6" customHeight="1">
      <c r="A75" s="594" t="s">
        <v>286</v>
      </c>
      <c r="B75" s="594"/>
      <c r="C75" s="441"/>
      <c r="D75" s="597" t="s">
        <v>287</v>
      </c>
      <c r="E75" s="597"/>
      <c r="G75" s="598"/>
    </row>
    <row r="76" spans="1:16" s="63" customFormat="1" ht="40.5" customHeight="1">
      <c r="B76" s="250"/>
      <c r="C76" s="235"/>
      <c r="D76" s="55"/>
      <c r="F76" s="55"/>
      <c r="G76" s="50"/>
      <c r="H76" s="50"/>
      <c r="I76" s="50"/>
      <c r="J76" s="50"/>
      <c r="K76" s="50"/>
      <c r="L76" s="50"/>
      <c r="M76" s="50"/>
      <c r="N76" s="50"/>
      <c r="O76" s="50"/>
      <c r="P76" s="50"/>
    </row>
    <row r="77" spans="1:16">
      <c r="B77" s="63"/>
      <c r="C77" s="63"/>
      <c r="D77" s="55"/>
      <c r="E77" s="55"/>
      <c r="F77" s="50"/>
    </row>
    <row r="78" spans="1:16">
      <c r="B78" s="63"/>
      <c r="C78" s="63"/>
      <c r="D78" s="55"/>
      <c r="E78" s="55"/>
      <c r="F78" s="50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  <row r="81" spans="2:5">
      <c r="B81" s="63"/>
      <c r="C81" s="63"/>
      <c r="D81" s="55"/>
      <c r="E81" s="55"/>
    </row>
    <row r="82" spans="2:5">
      <c r="B82" s="63"/>
      <c r="C82" s="63"/>
      <c r="D82" s="55"/>
      <c r="E82" s="55"/>
    </row>
  </sheetData>
  <sheetProtection formatCells="0" formatColumns="0" formatRows="0" insertColumns="0" insertRows="0" insertHyperlinks="0" deleteColumns="0" deleteRows="0" sort="0"/>
  <mergeCells count="9">
    <mergeCell ref="A75:B75"/>
    <mergeCell ref="D75:E7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view="pageBreakPreview" topLeftCell="A61" zoomScaleSheetLayoutView="100" workbookViewId="0">
      <selection activeCell="A92" sqref="A92:XFD92"/>
    </sheetView>
  </sheetViews>
  <sheetFormatPr defaultColWidth="9.109375" defaultRowHeight="15"/>
  <cols>
    <col min="1" max="1" width="4.88671875" style="87" customWidth="1"/>
    <col min="2" max="2" width="57.5546875" style="458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2"/>
      <c r="B1" s="523"/>
      <c r="C1" s="515"/>
      <c r="D1" s="515"/>
      <c r="E1" s="515"/>
      <c r="F1" s="322" t="s">
        <v>172</v>
      </c>
      <c r="G1" s="514">
        <f>+'Ekamut-caxs'!E1+1</f>
        <v>30</v>
      </c>
      <c r="H1" s="112"/>
      <c r="L1" s="44"/>
    </row>
    <row r="2" spans="1:15" s="81" customFormat="1" ht="17.399999999999999">
      <c r="A2" s="522"/>
      <c r="B2" s="524"/>
      <c r="C2" s="525"/>
      <c r="D2" s="525"/>
      <c r="E2" s="525"/>
      <c r="F2" s="543" t="s">
        <v>39</v>
      </c>
      <c r="G2" s="543"/>
      <c r="H2" s="112"/>
      <c r="L2" s="44"/>
    </row>
    <row r="3" spans="1:15" s="81" customFormat="1" ht="17.399999999999999">
      <c r="A3" s="522"/>
      <c r="B3" s="524"/>
      <c r="C3" s="525"/>
      <c r="D3" s="525"/>
      <c r="E3" s="544" t="s">
        <v>246</v>
      </c>
      <c r="F3" s="544"/>
      <c r="G3" s="544"/>
      <c r="H3" s="112"/>
      <c r="L3" s="44"/>
    </row>
    <row r="4" spans="1:15" s="81" customFormat="1" ht="26.25" customHeight="1">
      <c r="A4" s="522"/>
      <c r="B4" s="524"/>
      <c r="C4" s="525"/>
      <c r="D4" s="525"/>
      <c r="E4" s="545" t="str">
        <f>+'Ekamut-caxs'!D4</f>
        <v xml:space="preserve">_____. _____. 2023թ. </v>
      </c>
      <c r="F4" s="545"/>
      <c r="G4" s="545"/>
      <c r="H4" s="112"/>
      <c r="L4" s="44"/>
    </row>
    <row r="5" spans="1:15" s="81" customFormat="1" ht="24.75" customHeight="1">
      <c r="A5" s="522"/>
      <c r="B5" s="524"/>
      <c r="C5" s="525"/>
      <c r="D5" s="525"/>
      <c r="E5" s="545" t="str">
        <f>+'Ekamut-caxs'!C5</f>
        <v xml:space="preserve">հ. __________- Ա որոշմամբ </v>
      </c>
      <c r="F5" s="545"/>
      <c r="G5" s="545"/>
      <c r="H5" s="112"/>
      <c r="L5" s="44"/>
    </row>
    <row r="6" spans="1:15" s="80" customFormat="1" ht="18" customHeight="1">
      <c r="A6" s="541" t="s">
        <v>40</v>
      </c>
      <c r="B6" s="541"/>
      <c r="C6" s="541"/>
      <c r="D6" s="541"/>
      <c r="E6" s="541"/>
      <c r="F6" s="541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34" t="str">
        <f>+'Ekamut-caxs'!A7:D7</f>
        <v xml:space="preserve">«Յու.Բախշյանի անվան մանկական ֆիլհարմոնիա» ՀՈԱԿ-ի </v>
      </c>
      <c r="B7" s="534"/>
      <c r="C7" s="534"/>
      <c r="D7" s="534"/>
      <c r="E7" s="534"/>
      <c r="F7" s="534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5" t="s">
        <v>221</v>
      </c>
      <c r="B8" s="535"/>
      <c r="C8" s="535"/>
      <c r="D8" s="535"/>
      <c r="E8" s="535"/>
      <c r="F8" s="535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3565.9</v>
      </c>
      <c r="D12" s="261">
        <f>+F12</f>
        <v>3565.9</v>
      </c>
      <c r="E12" s="261">
        <f>+F12</f>
        <v>3565.9</v>
      </c>
      <c r="F12" s="261">
        <f>+'Dramakani hamematakan'!D6</f>
        <v>3565.9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9491.7000000000007</v>
      </c>
      <c r="D13" s="261">
        <f>SUM(D14:D24)</f>
        <v>20556.099999999999</v>
      </c>
      <c r="E13" s="261">
        <f>SUM(E14:E24)</f>
        <v>29797.7</v>
      </c>
      <c r="F13" s="261">
        <f>SUM(F14:F24)</f>
        <v>42645.8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258">
        <f>6006.9+487.8</f>
        <v>6494.7</v>
      </c>
      <c r="D14" s="258">
        <f>13515.6+975.5</f>
        <v>14491.1</v>
      </c>
      <c r="E14" s="258">
        <f>21024.3+1463.4</f>
        <v>22487.7</v>
      </c>
      <c r="F14" s="259">
        <f>+'Ekamut-caxs'!D11</f>
        <v>31985.8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8" t="str">
        <f>+'Ekamut-caxs'!B13</f>
        <v xml:space="preserve">Վճարովի ծառայություններից </v>
      </c>
      <c r="C16" s="258">
        <v>2898</v>
      </c>
      <c r="D16" s="258">
        <v>5856</v>
      </c>
      <c r="E16" s="258">
        <v>6992</v>
      </c>
      <c r="F16" s="259">
        <f>+'Ekamut-caxs'!D13</f>
        <v>9980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8" t="str">
        <f>+'Ekamut-caxs'!B14</f>
        <v>Սպասարկման և կոմունալ համավճարներից</v>
      </c>
      <c r="C17" s="258"/>
      <c r="D17" s="258"/>
      <c r="E17" s="2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8" t="str">
        <f>+'Ekamut-caxs'!B15</f>
        <v>Միջոցառումների կազմակերպումից</v>
      </c>
      <c r="C18" s="258"/>
      <c r="D18" s="258"/>
      <c r="E18" s="2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8" t="str">
        <f>+'Ekamut-caxs'!B16</f>
        <v>Ֆինանսական օգնությունից</v>
      </c>
      <c r="C19" s="258"/>
      <c r="D19" s="258"/>
      <c r="E19" s="2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8" t="str">
        <f>+'Ekamut-caxs'!B17</f>
        <v>Չփոխանակվող գործարքներից (դրամաշնորհից)</v>
      </c>
      <c r="C20" s="258"/>
      <c r="D20" s="258"/>
      <c r="E20" s="2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7</v>
      </c>
      <c r="B21" s="449" t="s">
        <v>32</v>
      </c>
      <c r="C21" s="258"/>
      <c r="D21" s="258"/>
      <c r="E21" s="2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3</v>
      </c>
      <c r="B22" s="449" t="str">
        <f>+'Ekamut-caxs'!B21</f>
        <v>Բանկի տոկոսից</v>
      </c>
      <c r="C22" s="258">
        <v>9</v>
      </c>
      <c r="D22" s="258">
        <v>19</v>
      </c>
      <c r="E22" s="258">
        <v>28</v>
      </c>
      <c r="F22" s="259">
        <f>+'Ekamut-caxs'!D21</f>
        <v>40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customHeight="1">
      <c r="A23" s="69">
        <v>4</v>
      </c>
      <c r="B23" s="451" t="str">
        <f>+'Ekamut-caxs'!B22</f>
        <v>Համերգի կազմակերպումից</v>
      </c>
      <c r="C23" s="258">
        <v>0</v>
      </c>
      <c r="D23" s="258">
        <v>0</v>
      </c>
      <c r="E23" s="258">
        <v>0</v>
      </c>
      <c r="F23" s="258">
        <f>+'Ekamut-caxs'!D22</f>
        <v>240</v>
      </c>
      <c r="G23" s="510"/>
      <c r="H23" s="538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customHeight="1">
      <c r="A24" s="69">
        <f t="shared" si="1"/>
        <v>5</v>
      </c>
      <c r="B24" s="451" t="str">
        <f>+'Ekamut-caxs'!B23</f>
        <v>Փառատոնի կազմակերպումից</v>
      </c>
      <c r="C24" s="358">
        <v>90</v>
      </c>
      <c r="D24" s="358">
        <v>190</v>
      </c>
      <c r="E24" s="358">
        <v>290</v>
      </c>
      <c r="F24" s="258">
        <f>+'Ekamut-caxs'!D23</f>
        <v>400</v>
      </c>
      <c r="G24" s="510"/>
      <c r="H24" s="538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C26+C69+C82</f>
        <v>6772.8</v>
      </c>
      <c r="D25" s="261">
        <f>D26+D69+D82</f>
        <v>18291.100000000002</v>
      </c>
      <c r="E25" s="261">
        <f>E26+E69+E82</f>
        <v>26110.499999999996</v>
      </c>
      <c r="F25" s="261">
        <f>F26+F69+F82</f>
        <v>41692.80000000001</v>
      </c>
      <c r="G25" s="507"/>
      <c r="H25" s="352">
        <f>+F12-F67</f>
        <v>3504.6000000000004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SUM(C27,C30:C35,C39:C63,C67:C68)</f>
        <v>6772.8</v>
      </c>
      <c r="D26" s="261">
        <f>SUM(D27,D30:D35,D39:D63,D67:D68)</f>
        <v>17771.100000000002</v>
      </c>
      <c r="E26" s="261">
        <f>SUM(E27,E30:E35,E39:E63,E67:E68)</f>
        <v>25590.499999999996</v>
      </c>
      <c r="F26" s="261">
        <f>SUM(F27,F30:F35,F39:F63,F67:F68)</f>
        <v>41172.80000000001</v>
      </c>
      <c r="G26" s="507"/>
      <c r="H26" s="354"/>
      <c r="I26" s="355" t="str">
        <f t="shared" ref="I26:K84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6052</v>
      </c>
      <c r="D27" s="358">
        <v>16117</v>
      </c>
      <c r="E27" s="358">
        <v>23599.1</v>
      </c>
      <c r="F27" s="259">
        <f>+'Ekamut-caxs'!D27</f>
        <v>36193.800000000003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50" t="str">
        <f>+'Ekamut-caxs'!B28</f>
        <v>վճարովի ծառայության գծով</v>
      </c>
      <c r="C28" s="246">
        <v>1147.2</v>
      </c>
      <c r="D28" s="246">
        <v>3977.8</v>
      </c>
      <c r="E28" s="246">
        <v>4605</v>
      </c>
      <c r="F28" s="264">
        <f>+'Ekamut-caxs'!D28</f>
        <v>6549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v>2</v>
      </c>
      <c r="B31" s="268" t="str">
        <f>+'Ekamut-caxs'!B31</f>
        <v>Էլեկտրաէներգիայի գծով</v>
      </c>
      <c r="C31" s="358">
        <v>421.3</v>
      </c>
      <c r="D31" s="358">
        <v>740.9</v>
      </c>
      <c r="E31" s="358">
        <v>771.3</v>
      </c>
      <c r="F31" s="259">
        <f>+'Ekamut-caxs'!D31</f>
        <v>1072.4000000000001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>
      <c r="A32" s="69">
        <f t="shared" ref="A32:A34" si="3">+A31+1</f>
        <v>3</v>
      </c>
      <c r="B32" s="268" t="str">
        <f>+'Ekamut-caxs'!B32</f>
        <v>Ջրմուղ-կոյուղու գծով</v>
      </c>
      <c r="C32" s="358">
        <v>4.8</v>
      </c>
      <c r="D32" s="358">
        <v>10.4</v>
      </c>
      <c r="E32" s="358">
        <v>16.2</v>
      </c>
      <c r="F32" s="259">
        <f>+'Ekamut-caxs'!D32</f>
        <v>22.3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 hidden="1">
      <c r="A33" s="69">
        <f t="shared" si="3"/>
        <v>4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5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4</v>
      </c>
      <c r="B35" s="268" t="str">
        <f>+'Ekamut-caxs'!B35</f>
        <v>Կապի գծով, այդ թվում`</v>
      </c>
      <c r="C35" s="358">
        <f>SUM(C36:C38)</f>
        <v>20.399999999999999</v>
      </c>
      <c r="D35" s="358">
        <f t="shared" ref="D35" si="4">SUM(D36:D38)</f>
        <v>51</v>
      </c>
      <c r="E35" s="358">
        <f>SUM(E36:E38)</f>
        <v>81.599999999999994</v>
      </c>
      <c r="F35" s="259">
        <f>SUM(F36:F38)</f>
        <v>122.4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4.0999999999999996</v>
      </c>
      <c r="B36" s="450" t="str">
        <f>+'Ekamut-caxs'!B36</f>
        <v>բաժանորդային վճար</v>
      </c>
      <c r="C36" s="246">
        <v>9.6</v>
      </c>
      <c r="D36" s="246">
        <v>24</v>
      </c>
      <c r="E36" s="246">
        <v>38.4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4.2</v>
      </c>
      <c r="B38" s="450" t="str">
        <f>+'Ekamut-caxs'!B38</f>
        <v>ինտերնետ կապ</v>
      </c>
      <c r="C38" s="246">
        <v>10.8</v>
      </c>
      <c r="D38" s="246">
        <v>27</v>
      </c>
      <c r="E38" s="246">
        <v>43.2</v>
      </c>
      <c r="F38" s="264">
        <f>+'Ekamut-caxs'!D38</f>
        <v>64.8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5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5</v>
      </c>
      <c r="B40" s="268" t="str">
        <f>+'Ekamut-caxs'!B40</f>
        <v>Տնտեսական ապրանքների գծով</v>
      </c>
      <c r="C40" s="358">
        <v>16</v>
      </c>
      <c r="D40" s="358">
        <v>30</v>
      </c>
      <c r="E40" s="358">
        <v>40</v>
      </c>
      <c r="F40" s="259">
        <f>+'Ekamut-caxs'!D40</f>
        <v>56.5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1:A60" si="5">+A40+1</f>
        <v>6</v>
      </c>
      <c r="B41" s="268" t="str">
        <f>+'Ekamut-caxs'!B41</f>
        <v>Գրասենյակային ապրանքների գծով</v>
      </c>
      <c r="C41" s="358">
        <v>10</v>
      </c>
      <c r="D41" s="358">
        <v>17</v>
      </c>
      <c r="E41" s="358">
        <v>24</v>
      </c>
      <c r="F41" s="259">
        <f>+'Ekamut-caxs'!D41</f>
        <v>34.1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7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8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9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10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11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12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15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7.399999999999999" customHeight="1">
      <c r="A51" s="69">
        <v>7</v>
      </c>
      <c r="B51" s="268" t="str">
        <f>+'Ekamut-caxs'!B51</f>
        <v>Համակարգիչների տեխնիկական սպասարկման գծով</v>
      </c>
      <c r="C51" s="358">
        <v>0</v>
      </c>
      <c r="D51" s="358">
        <v>3</v>
      </c>
      <c r="E51" s="358">
        <v>3</v>
      </c>
      <c r="F51" s="259">
        <f>+'Ekamut-caxs'!D51</f>
        <v>37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f t="shared" si="5"/>
        <v>8</v>
      </c>
      <c r="B52" s="268" t="str">
        <f>+'Ekamut-caxs'!B52</f>
        <v>Համակարգչային ծրագրի և կայքի սպասարկման գծով</v>
      </c>
      <c r="C52" s="358">
        <v>0</v>
      </c>
      <c r="D52" s="358">
        <v>0</v>
      </c>
      <c r="E52" s="358">
        <v>0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9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10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11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12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13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v>10</v>
      </c>
      <c r="B58" s="268" t="str">
        <f>+'Ekamut-caxs'!B58</f>
        <v>Տարածքի սպասարկման գծով</v>
      </c>
      <c r="C58" s="358">
        <v>166.6</v>
      </c>
      <c r="D58" s="358">
        <v>416.5</v>
      </c>
      <c r="E58" s="358">
        <v>666.4</v>
      </c>
      <c r="F58" s="259">
        <f>+'Ekamut-caxs'!D58</f>
        <v>2950.6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11</v>
      </c>
      <c r="B59" s="268" t="str">
        <f>+'Ekamut-caxs'!B59</f>
        <v>Տրանսպորտային ծառայության գծով</v>
      </c>
      <c r="C59" s="358">
        <v>0</v>
      </c>
      <c r="D59" s="358">
        <v>300</v>
      </c>
      <c r="E59" s="358">
        <v>300</v>
      </c>
      <c r="F59" s="259">
        <f>+'Ekamut-caxs'!D59</f>
        <v>300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f t="shared" si="5"/>
        <v>12</v>
      </c>
      <c r="B60" s="320" t="str">
        <f>+'Ekamut-caxs'!B60</f>
        <v>ՀԴՄ սպասարկման գծով</v>
      </c>
      <c r="C60" s="358">
        <v>2.4</v>
      </c>
      <c r="D60" s="358">
        <v>6</v>
      </c>
      <c r="E60" s="358">
        <v>9.6</v>
      </c>
      <c r="F60" s="258">
        <f>+'Ekamut-caxs'!D60</f>
        <v>14.4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17.399999999999999">
      <c r="A61" s="69">
        <v>13</v>
      </c>
      <c r="B61" s="320" t="s">
        <v>257</v>
      </c>
      <c r="C61" s="358">
        <v>0</v>
      </c>
      <c r="D61" s="358">
        <v>0</v>
      </c>
      <c r="E61" s="358">
        <v>0</v>
      </c>
      <c r="F61" s="258">
        <v>180</v>
      </c>
      <c r="G61" s="509"/>
      <c r="H61" s="352"/>
      <c r="I61" s="436" t="str">
        <f t="shared" si="2"/>
        <v/>
      </c>
      <c r="J61" s="436" t="str">
        <f t="shared" si="2"/>
        <v/>
      </c>
      <c r="K61" s="436"/>
      <c r="L61" s="94"/>
    </row>
    <row r="62" spans="1:15" s="101" customFormat="1" ht="21" customHeight="1">
      <c r="A62" s="69">
        <v>14</v>
      </c>
      <c r="B62" s="320" t="s">
        <v>266</v>
      </c>
      <c r="C62" s="358">
        <v>15</v>
      </c>
      <c r="D62" s="358">
        <v>15</v>
      </c>
      <c r="E62" s="358">
        <v>15</v>
      </c>
      <c r="F62" s="258">
        <v>30</v>
      </c>
      <c r="G62" s="509"/>
      <c r="H62" s="352" t="s">
        <v>216</v>
      </c>
      <c r="I62" s="436" t="str">
        <f t="shared" si="2"/>
        <v/>
      </c>
      <c r="J62" s="436" t="str">
        <f t="shared" si="2"/>
        <v/>
      </c>
      <c r="K62" s="436" t="str">
        <f t="shared" si="2"/>
        <v/>
      </c>
      <c r="L62" s="94"/>
    </row>
    <row r="63" spans="1:15" s="102" customFormat="1" ht="17.399999999999999" hidden="1">
      <c r="A63" s="69">
        <v>31</v>
      </c>
      <c r="B63" s="268" t="s">
        <v>34</v>
      </c>
      <c r="C63" s="358">
        <f>SUM(C64:C66)</f>
        <v>0</v>
      </c>
      <c r="D63" s="358">
        <f t="shared" ref="D63" si="6">SUM(D64:D66)</f>
        <v>0</v>
      </c>
      <c r="E63" s="358">
        <f>SUM(E64:E66)</f>
        <v>0</v>
      </c>
      <c r="F63" s="259">
        <f>SUM(F64:F66)</f>
        <v>0</v>
      </c>
      <c r="G63" s="508"/>
      <c r="H63" s="487"/>
      <c r="I63" s="355" t="str">
        <f t="shared" si="2"/>
        <v/>
      </c>
      <c r="J63" s="355" t="str">
        <f t="shared" si="2"/>
        <v/>
      </c>
      <c r="K63" s="355" t="str">
        <f t="shared" si="2"/>
        <v/>
      </c>
      <c r="L63" s="94"/>
      <c r="M63" s="101"/>
      <c r="N63" s="101"/>
      <c r="O63" s="101"/>
    </row>
    <row r="64" spans="1:15" hidden="1">
      <c r="A64" s="15">
        <v>31.1</v>
      </c>
      <c r="B64" s="453" t="s">
        <v>35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31.2</v>
      </c>
      <c r="B65" s="453" t="s">
        <v>48</v>
      </c>
      <c r="C65" s="246"/>
      <c r="D65" s="246"/>
      <c r="E65" s="246"/>
      <c r="F65" s="246"/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hidden="1">
      <c r="A66" s="15">
        <v>31.3</v>
      </c>
      <c r="B66" s="453" t="s">
        <v>82</v>
      </c>
      <c r="C66" s="246"/>
      <c r="D66" s="246"/>
      <c r="E66" s="246"/>
      <c r="F66" s="264">
        <f>+'Ekamut-caxs'!D66</f>
        <v>0</v>
      </c>
      <c r="G66" s="512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</row>
    <row r="67" spans="1:15" s="102" customFormat="1" ht="17.25" customHeight="1">
      <c r="A67" s="77">
        <v>15</v>
      </c>
      <c r="B67" s="260" t="s">
        <v>36</v>
      </c>
      <c r="C67" s="357">
        <f>+F67</f>
        <v>61.299999999999955</v>
      </c>
      <c r="D67" s="357">
        <f>+F67</f>
        <v>61.299999999999955</v>
      </c>
      <c r="E67" s="357">
        <f>+F67</f>
        <v>61.299999999999955</v>
      </c>
      <c r="F67" s="259">
        <f>+'Deb. ev kreditor'!D59-'Deb. ev kreditor'!D54</f>
        <v>61.299999999999955</v>
      </c>
      <c r="G67" s="508"/>
      <c r="H67" s="354"/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102" customFormat="1" ht="16.5" hidden="1" customHeight="1">
      <c r="A68" s="77">
        <v>33</v>
      </c>
      <c r="B68" s="454" t="s">
        <v>83</v>
      </c>
      <c r="C68" s="358"/>
      <c r="D68" s="358"/>
      <c r="E68" s="358"/>
      <c r="F68" s="258"/>
      <c r="G68" s="510"/>
      <c r="H68" s="542" t="s">
        <v>190</v>
      </c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94"/>
      <c r="M68" s="101"/>
      <c r="N68" s="101"/>
      <c r="O68" s="101"/>
    </row>
    <row r="69" spans="1:15" s="85" customFormat="1" ht="22.5" customHeight="1">
      <c r="A69" s="41" t="s">
        <v>55</v>
      </c>
      <c r="B69" s="88" t="s">
        <v>58</v>
      </c>
      <c r="C69" s="261">
        <f>C70+C78</f>
        <v>0</v>
      </c>
      <c r="D69" s="261">
        <f>D70+D78</f>
        <v>520</v>
      </c>
      <c r="E69" s="261">
        <f>E70+E78</f>
        <v>520</v>
      </c>
      <c r="F69" s="261">
        <f>F70+F78</f>
        <v>520</v>
      </c>
      <c r="G69" s="513"/>
      <c r="H69" s="542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108"/>
      <c r="M69" s="84"/>
      <c r="N69" s="84"/>
      <c r="O69" s="84"/>
    </row>
    <row r="70" spans="1:15" s="102" customFormat="1" ht="17.399999999999999">
      <c r="A70" s="69">
        <v>1</v>
      </c>
      <c r="B70" s="268" t="s">
        <v>87</v>
      </c>
      <c r="C70" s="358">
        <f>SUM(C71:C77)</f>
        <v>0</v>
      </c>
      <c r="D70" s="358">
        <f>SUM(D71:D77)</f>
        <v>520</v>
      </c>
      <c r="E70" s="358">
        <f>SUM(E71:E77)</f>
        <v>520</v>
      </c>
      <c r="F70" s="259">
        <f>SUM(F71:F77)</f>
        <v>520</v>
      </c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1.1000000000000001</v>
      </c>
      <c r="B71" s="268" t="s">
        <v>84</v>
      </c>
      <c r="C71" s="358">
        <v>0</v>
      </c>
      <c r="D71" s="358">
        <v>520</v>
      </c>
      <c r="E71" s="358">
        <v>520</v>
      </c>
      <c r="F71" s="258">
        <v>520</v>
      </c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1.2</v>
      </c>
      <c r="B72" s="268" t="s">
        <v>85</v>
      </c>
      <c r="C72" s="358">
        <v>0</v>
      </c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1.3</v>
      </c>
      <c r="B73" s="268" t="s">
        <v>86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1.4</v>
      </c>
      <c r="B74" s="268" t="s">
        <v>184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2" customFormat="1" ht="17.399999999999999" hidden="1">
      <c r="A75" s="28">
        <v>1.5</v>
      </c>
      <c r="B75" s="268" t="s">
        <v>63</v>
      </c>
      <c r="C75" s="358"/>
      <c r="D75" s="358"/>
      <c r="E75" s="358"/>
      <c r="F75" s="258"/>
      <c r="G75" s="508"/>
      <c r="H75" s="487"/>
      <c r="I75" s="355" t="str">
        <f t="shared" si="2"/>
        <v/>
      </c>
      <c r="J75" s="355" t="str">
        <f t="shared" si="2"/>
        <v/>
      </c>
      <c r="K75" s="355" t="str">
        <f t="shared" si="2"/>
        <v/>
      </c>
      <c r="L75" s="94"/>
      <c r="M75" s="101"/>
      <c r="N75" s="101"/>
      <c r="O75" s="101"/>
    </row>
    <row r="76" spans="1:15" s="101" customFormat="1" ht="17.399999999999999" hidden="1">
      <c r="A76" s="28">
        <v>1.6</v>
      </c>
      <c r="B76" s="320" t="s">
        <v>64</v>
      </c>
      <c r="C76" s="358"/>
      <c r="D76" s="358"/>
      <c r="E76" s="358"/>
      <c r="F76" s="258"/>
      <c r="G76" s="509"/>
      <c r="H76" s="352"/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1" customFormat="1" ht="23.4" hidden="1" customHeight="1">
      <c r="A77" s="28">
        <v>1.7</v>
      </c>
      <c r="B77" s="320"/>
      <c r="C77" s="358"/>
      <c r="D77" s="358"/>
      <c r="E77" s="358"/>
      <c r="F77" s="258"/>
      <c r="G77" s="509"/>
      <c r="H77" s="352" t="s">
        <v>185</v>
      </c>
      <c r="I77" s="436" t="str">
        <f t="shared" si="2"/>
        <v/>
      </c>
      <c r="J77" s="436" t="str">
        <f t="shared" si="2"/>
        <v/>
      </c>
      <c r="K77" s="436" t="str">
        <f t="shared" si="2"/>
        <v/>
      </c>
      <c r="L77" s="94"/>
    </row>
    <row r="78" spans="1:15" s="102" customFormat="1" ht="34.799999999999997" hidden="1">
      <c r="A78" s="69">
        <v>2</v>
      </c>
      <c r="B78" s="268" t="s">
        <v>88</v>
      </c>
      <c r="C78" s="358">
        <f t="shared" ref="C78:E78" si="7">SUM(C79:C81)</f>
        <v>0</v>
      </c>
      <c r="D78" s="358">
        <f t="shared" si="7"/>
        <v>0</v>
      </c>
      <c r="E78" s="358">
        <f t="shared" si="7"/>
        <v>0</v>
      </c>
      <c r="F78" s="259">
        <f>SUM(F79:F81)</f>
        <v>0</v>
      </c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2.1</v>
      </c>
      <c r="B79" s="268" t="s">
        <v>60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2.2000000000000002</v>
      </c>
      <c r="B80" s="268" t="s">
        <v>59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102" customFormat="1" ht="17.399999999999999" hidden="1">
      <c r="A81" s="28">
        <v>2.2999999999999998</v>
      </c>
      <c r="B81" s="268" t="s">
        <v>49</v>
      </c>
      <c r="C81" s="358"/>
      <c r="D81" s="358"/>
      <c r="E81" s="358"/>
      <c r="F81" s="258"/>
      <c r="G81" s="508"/>
      <c r="H81" s="487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94"/>
      <c r="M81" s="101"/>
      <c r="N81" s="101"/>
      <c r="O81" s="101"/>
    </row>
    <row r="82" spans="1:15" s="85" customFormat="1" ht="36" hidden="1">
      <c r="A82" s="41" t="s">
        <v>56</v>
      </c>
      <c r="B82" s="14" t="s">
        <v>128</v>
      </c>
      <c r="C82" s="261">
        <f>SUM(C83:C84)</f>
        <v>0</v>
      </c>
      <c r="D82" s="261">
        <f t="shared" ref="D82:E82" si="8">SUM(D83:D84)</f>
        <v>0</v>
      </c>
      <c r="E82" s="261">
        <f t="shared" si="8"/>
        <v>0</v>
      </c>
      <c r="F82" s="261">
        <f>SUM(F83:F84)</f>
        <v>0</v>
      </c>
      <c r="G82" s="507"/>
      <c r="H82" s="353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108"/>
      <c r="M82" s="84"/>
      <c r="N82" s="84"/>
      <c r="O82" s="84"/>
    </row>
    <row r="83" spans="1:15" s="102" customFormat="1" ht="17.399999999999999" hidden="1">
      <c r="A83" s="69">
        <v>1</v>
      </c>
      <c r="B83" s="268" t="s">
        <v>192</v>
      </c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2" customFormat="1" ht="17.399999999999999" hidden="1">
      <c r="A84" s="69">
        <v>2</v>
      </c>
      <c r="B84" s="320"/>
      <c r="C84" s="358"/>
      <c r="D84" s="358"/>
      <c r="E84" s="358"/>
      <c r="F84" s="258"/>
      <c r="G84" s="508"/>
      <c r="H84" s="487"/>
      <c r="I84" s="355" t="str">
        <f t="shared" si="2"/>
        <v/>
      </c>
      <c r="J84" s="355" t="str">
        <f t="shared" si="2"/>
        <v/>
      </c>
      <c r="K84" s="355" t="str">
        <f t="shared" si="2"/>
        <v/>
      </c>
      <c r="L84" s="94"/>
      <c r="M84" s="101"/>
      <c r="N84" s="101"/>
      <c r="O84" s="101"/>
    </row>
    <row r="85" spans="1:15" s="104" customFormat="1" ht="36">
      <c r="A85" s="13" t="s">
        <v>37</v>
      </c>
      <c r="B85" s="14" t="s">
        <v>38</v>
      </c>
      <c r="C85" s="261">
        <f>C12+C13-C25</f>
        <v>6284.8</v>
      </c>
      <c r="D85" s="261">
        <f>D12+D13-D25</f>
        <v>5830.8999999999978</v>
      </c>
      <c r="E85" s="261">
        <f>E12+E13-E25</f>
        <v>7253.1000000000022</v>
      </c>
      <c r="F85" s="261">
        <f>F12+F13-F25</f>
        <v>4518.8999999999942</v>
      </c>
      <c r="G85" s="506"/>
      <c r="H85" s="489"/>
      <c r="I85" s="355">
        <f>IF((D85-C85)&lt;0, (0),"")</f>
        <v>0</v>
      </c>
      <c r="J85" s="355" t="str">
        <f t="shared" ref="J85" si="9">IF((E85-D85)&lt;0, (0),"")</f>
        <v/>
      </c>
      <c r="K85" s="355">
        <f t="shared" ref="K85" si="10">IF((F85-E85)&lt;0, (0),"")</f>
        <v>0</v>
      </c>
      <c r="L85" s="239"/>
      <c r="M85" s="103"/>
      <c r="N85" s="103"/>
      <c r="O85" s="103"/>
    </row>
    <row r="86" spans="1:15" s="85" customFormat="1" ht="32.25" customHeight="1">
      <c r="A86" s="91"/>
      <c r="B86" s="92"/>
      <c r="C86" s="92"/>
      <c r="D86" s="92"/>
      <c r="E86" s="92"/>
      <c r="H86" s="491"/>
      <c r="I86" s="356"/>
      <c r="J86" s="356"/>
      <c r="K86" s="356"/>
      <c r="L86" s="108"/>
      <c r="M86" s="84"/>
      <c r="N86" s="84"/>
      <c r="O86" s="84"/>
    </row>
    <row r="87" spans="1:15" s="7" customFormat="1" ht="21.75" hidden="1" customHeight="1">
      <c r="B87" s="517" t="s">
        <v>2</v>
      </c>
      <c r="C87" s="516"/>
      <c r="D87" s="516"/>
      <c r="E87" s="539" t="str">
        <f>+'Ekamut-caxs'!D70</f>
        <v>Ա.ՆԱԼԲԱՆԴՅԱՆ</v>
      </c>
      <c r="F87" s="539"/>
      <c r="G87" s="478"/>
      <c r="H87" s="492"/>
      <c r="I87" s="356"/>
      <c r="J87" s="356"/>
      <c r="K87" s="356"/>
      <c r="L87" s="44"/>
      <c r="M87" s="6"/>
      <c r="N87" s="6"/>
      <c r="O87" s="6"/>
    </row>
    <row r="88" spans="1:15" s="3" customFormat="1" ht="13.5" hidden="1" customHeight="1">
      <c r="A88" s="7"/>
      <c r="B88" s="455" t="s">
        <v>4</v>
      </c>
      <c r="C88" s="7"/>
      <c r="D88" s="7"/>
      <c r="E88" s="540" t="s">
        <v>92</v>
      </c>
      <c r="F88" s="540"/>
      <c r="G88" s="485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22.5" hidden="1" customHeight="1">
      <c r="B89" s="518" t="s">
        <v>6</v>
      </c>
      <c r="C89" s="17"/>
      <c r="D89" s="17"/>
      <c r="E89" s="539" t="str">
        <f>+'Ekamut-caxs'!D72</f>
        <v>Մ.ՃԱՐՏԱՐՅԱՆ</v>
      </c>
      <c r="F89" s="539"/>
      <c r="G89" s="479"/>
      <c r="H89" s="494"/>
      <c r="I89" s="356"/>
      <c r="J89" s="356"/>
      <c r="K89" s="356"/>
      <c r="L89" s="95"/>
      <c r="M89" s="2"/>
      <c r="N89" s="2"/>
      <c r="O89" s="2"/>
    </row>
    <row r="90" spans="1:15" s="3" customFormat="1" ht="12" hidden="1" customHeight="1">
      <c r="B90" s="456"/>
      <c r="E90" s="540" t="s">
        <v>92</v>
      </c>
      <c r="F90" s="540"/>
      <c r="G90" s="485"/>
      <c r="H90" s="493"/>
      <c r="I90" s="356"/>
      <c r="J90" s="356"/>
      <c r="K90" s="356"/>
      <c r="L90" s="95"/>
      <c r="M90" s="2"/>
      <c r="N90" s="2"/>
      <c r="O90" s="2"/>
    </row>
    <row r="91" spans="1:15" s="3" customFormat="1" hidden="1">
      <c r="B91" s="456"/>
      <c r="C91" s="8" t="s">
        <v>165</v>
      </c>
      <c r="D91" s="8"/>
      <c r="E91" s="8"/>
      <c r="F91" s="86"/>
      <c r="G91" s="86"/>
      <c r="H91" s="279"/>
      <c r="I91" s="356"/>
      <c r="J91" s="356"/>
      <c r="K91" s="356"/>
      <c r="L91" s="95"/>
      <c r="M91" s="2"/>
      <c r="N91" s="2"/>
      <c r="O91" s="2"/>
    </row>
    <row r="92" spans="1:15" s="440" customFormat="1" ht="103.2" customHeight="1">
      <c r="A92" s="594" t="s">
        <v>286</v>
      </c>
      <c r="B92" s="594"/>
      <c r="C92" s="441"/>
      <c r="E92" s="595"/>
      <c r="F92" s="596" t="s">
        <v>287</v>
      </c>
    </row>
    <row r="93" spans="1:15" s="86" customFormat="1" ht="18">
      <c r="B93" s="457"/>
      <c r="H93" s="180"/>
      <c r="I93" s="84"/>
      <c r="J93" s="84"/>
      <c r="K93" s="84"/>
      <c r="L93" s="95"/>
    </row>
    <row r="94" spans="1:15" s="86" customFormat="1" ht="18">
      <c r="B94" s="457"/>
      <c r="H94" s="180"/>
      <c r="I94" s="84"/>
      <c r="J94" s="84"/>
      <c r="K94" s="84"/>
      <c r="L94" s="95"/>
    </row>
    <row r="95" spans="1:15" s="86" customFormat="1" ht="17.399999999999999">
      <c r="B95" s="457"/>
      <c r="H95" s="112"/>
      <c r="I95" s="81"/>
      <c r="J95" s="81"/>
      <c r="K95" s="81"/>
      <c r="L95" s="95"/>
    </row>
    <row r="96" spans="1:15" s="86" customFormat="1" ht="17.399999999999999">
      <c r="B96" s="457"/>
      <c r="H96" s="112"/>
      <c r="I96" s="81"/>
      <c r="J96" s="81"/>
      <c r="K96" s="81"/>
      <c r="L96" s="95"/>
    </row>
    <row r="97" spans="2:12" s="86" customFormat="1" ht="17.399999999999999">
      <c r="B97" s="457"/>
      <c r="H97" s="112"/>
      <c r="I97" s="81"/>
      <c r="J97" s="81"/>
      <c r="K97" s="81"/>
      <c r="L97" s="95"/>
    </row>
    <row r="98" spans="2:12" s="86" customFormat="1" ht="17.399999999999999">
      <c r="B98" s="457"/>
      <c r="H98" s="112"/>
      <c r="I98" s="6"/>
      <c r="J98" s="6"/>
      <c r="K98" s="6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>
      <c r="B103" s="457"/>
      <c r="H103" s="112"/>
      <c r="I103" s="2"/>
      <c r="J103" s="2"/>
      <c r="K103" s="2"/>
      <c r="L103" s="95"/>
    </row>
    <row r="104" spans="2:12" s="86" customFormat="1" ht="17.399999999999999">
      <c r="B104" s="457"/>
      <c r="H104" s="112"/>
      <c r="I104" s="50"/>
      <c r="J104" s="50"/>
      <c r="K104" s="249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  <row r="114" spans="2:12" s="86" customFormat="1">
      <c r="B114" s="457"/>
      <c r="H114" s="112"/>
      <c r="L114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2:B92"/>
    <mergeCell ref="F2:G2"/>
    <mergeCell ref="E3:G3"/>
    <mergeCell ref="E4:G4"/>
    <mergeCell ref="E5:G5"/>
    <mergeCell ref="E90:F90"/>
    <mergeCell ref="H23:H24"/>
    <mergeCell ref="E87:F87"/>
    <mergeCell ref="E89:F89"/>
    <mergeCell ref="E88:F88"/>
    <mergeCell ref="A6:F6"/>
    <mergeCell ref="A8:F8"/>
    <mergeCell ref="A7:F7"/>
    <mergeCell ref="H68:H6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5 F51:F52 F31:F33 F28:F29 F19 F25:F26 F35:F39 F78 F69 F43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29" zoomScaleSheetLayoutView="100" workbookViewId="0">
      <selection activeCell="H62" sqref="H62"/>
    </sheetView>
  </sheetViews>
  <sheetFormatPr defaultColWidth="9.109375" defaultRowHeight="15"/>
  <cols>
    <col min="1" max="1" width="4.88671875" style="24" customWidth="1"/>
    <col min="2" max="2" width="54.44140625" style="461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46" t="s">
        <v>53</v>
      </c>
      <c r="B1" s="546"/>
      <c r="C1" s="546"/>
      <c r="D1" s="546"/>
      <c r="E1" s="546"/>
      <c r="F1" s="546"/>
    </row>
    <row r="2" spans="1:18" s="22" customFormat="1" ht="20.399999999999999">
      <c r="A2" s="534" t="str">
        <f>+'Ekamut-caxs'!A7:D7</f>
        <v xml:space="preserve">«Յու.Բախշյանի անվան մանկական ֆիլհարմոնիա» ՀՈԱԿ-ի </v>
      </c>
      <c r="B2" s="534"/>
      <c r="C2" s="534"/>
      <c r="D2" s="534"/>
      <c r="E2" s="534"/>
      <c r="F2" s="53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9" t="s">
        <v>222</v>
      </c>
      <c r="B3" s="549"/>
      <c r="C3" s="549"/>
      <c r="D3" s="549"/>
      <c r="E3" s="549"/>
      <c r="F3" s="549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3"/>
      <c r="H5" s="482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36562.799999999996</v>
      </c>
      <c r="D6" s="275">
        <f>SUM(D7:D14,D17:D19)</f>
        <v>45210.8</v>
      </c>
      <c r="E6" s="275">
        <f t="shared" ref="E6:E61" si="0">D6-C6</f>
        <v>8648.0000000000073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25394.3</v>
      </c>
      <c r="D7" s="266">
        <f>+'Ekamut-caxs'!D11</f>
        <v>31985.8</v>
      </c>
      <c r="E7" s="266">
        <f t="shared" si="0"/>
        <v>6591.5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8" t="str">
        <f>+'Ekamut-caxs'!B13</f>
        <v xml:space="preserve">Վճարովի ծառայություններից </v>
      </c>
      <c r="C9" s="265">
        <v>7843.1</v>
      </c>
      <c r="D9" s="266">
        <f>+'Ekamut-caxs'!D13</f>
        <v>9980</v>
      </c>
      <c r="E9" s="266">
        <f>D9-C9</f>
        <v>2136.8999999999996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3" si="1">+A9+1</f>
        <v>3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4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6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2609.6999999999998</v>
      </c>
      <c r="D14" s="266">
        <f>SUM(D15:D16)</f>
        <v>2565</v>
      </c>
      <c r="E14" s="266">
        <f t="shared" si="0"/>
        <v>-44.699999999999818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50" t="str">
        <f>+'Ekamut-caxs'!B19</f>
        <v xml:space="preserve">ոչ ընթացիկ </v>
      </c>
      <c r="C15" s="242">
        <v>2609.6999999999998</v>
      </c>
      <c r="D15" s="243">
        <f>+'Ekamut-caxs'!D19</f>
        <v>2565</v>
      </c>
      <c r="E15" s="243">
        <f t="shared" si="0"/>
        <v>-44.699999999999818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4</v>
      </c>
      <c r="B17" s="327" t="str">
        <f>+'Ekamut-caxs'!B21</f>
        <v>Բանկի տոկոսից</v>
      </c>
      <c r="C17" s="267">
        <v>45.7</v>
      </c>
      <c r="D17" s="266">
        <f>+'Ekamut-caxs'!D21</f>
        <v>40</v>
      </c>
      <c r="E17" s="266">
        <f t="shared" si="0"/>
        <v>-5.7000000000000028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5</v>
      </c>
      <c r="B18" s="451" t="str">
        <f>+'Ekamut-caxs'!B22</f>
        <v>Համերգի կազմակերպումից</v>
      </c>
      <c r="C18" s="267">
        <v>251</v>
      </c>
      <c r="D18" s="265">
        <f>+'Ekamut-caxs'!D22</f>
        <v>240</v>
      </c>
      <c r="E18" s="265">
        <f>D18-C18</f>
        <v>-11</v>
      </c>
      <c r="F18" s="265"/>
      <c r="G18" s="65"/>
    </row>
    <row r="19" spans="1:18" s="66" customFormat="1" ht="18.75" customHeight="1">
      <c r="A19" s="71">
        <f>+A18+1</f>
        <v>6</v>
      </c>
      <c r="B19" s="451" t="str">
        <f>+'Ekamut-caxs'!B23</f>
        <v>Փառատոնի կազմակերպումից</v>
      </c>
      <c r="C19" s="267">
        <v>419</v>
      </c>
      <c r="D19" s="265">
        <f>+'Ekamut-caxs'!D23</f>
        <v>400</v>
      </c>
      <c r="E19" s="265">
        <f>D19-C19</f>
        <v>-19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SUM(C21,C24:C29,C33:C57,C59:C60)</f>
        <v>36562.800000000003</v>
      </c>
      <c r="D20" s="276">
        <f>SUM(D21,D24:D29,D33:D57,D59:D60)</f>
        <v>45210.80000000001</v>
      </c>
      <c r="E20" s="275">
        <f t="shared" si="0"/>
        <v>8648.0000000000073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30972.400000000001</v>
      </c>
      <c r="D21" s="269">
        <f>+'Ekamut-caxs'!D27</f>
        <v>36193.800000000003</v>
      </c>
      <c r="E21" s="266">
        <f t="shared" si="0"/>
        <v>5221.4000000000015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>
        <v>5238.8999999999996</v>
      </c>
      <c r="D22" s="270">
        <f>+'Ekamut-caxs'!D28</f>
        <v>6549</v>
      </c>
      <c r="E22" s="243">
        <f>D22-C22</f>
        <v>1310.1000000000004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5" t="s">
        <v>264</v>
      </c>
      <c r="C23" s="242">
        <v>1606.7</v>
      </c>
      <c r="D23" s="270">
        <f>+'Ekamut-caxs'!D29</f>
        <v>0</v>
      </c>
      <c r="E23" s="243">
        <f>D23-C23</f>
        <v>-1606.7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hidden="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v>2</v>
      </c>
      <c r="B25" s="268" t="str">
        <f>+'Ekamut-caxs'!B31</f>
        <v>Էլեկտրաէներգիայի գծով</v>
      </c>
      <c r="C25" s="267">
        <v>1026.8</v>
      </c>
      <c r="D25" s="269">
        <f>+'Ekamut-caxs'!D31</f>
        <v>1072.4000000000001</v>
      </c>
      <c r="E25" s="266">
        <f t="shared" si="0"/>
        <v>45.600000000000136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v>3</v>
      </c>
      <c r="B26" s="268" t="str">
        <f>+'Ekamut-caxs'!B32</f>
        <v>Ջրմուղ-կոյուղու գծով</v>
      </c>
      <c r="C26" s="267">
        <v>22.1</v>
      </c>
      <c r="D26" s="269">
        <f>+'Ekamut-caxs'!D32</f>
        <v>22.3</v>
      </c>
      <c r="E26" s="266">
        <f t="shared" si="0"/>
        <v>0.19999999999999929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ref="A27:A28" si="2">+A26+1</f>
        <v>4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5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4</v>
      </c>
      <c r="B29" s="268" t="str">
        <f>+'Ekamut-caxs'!B35</f>
        <v>Կապի գծով, այդ թվում`</v>
      </c>
      <c r="C29" s="269">
        <f>SUM(C30:C32)</f>
        <v>122.4</v>
      </c>
      <c r="D29" s="269">
        <f>SUM(D30:D32)</f>
        <v>122.4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4.0999999999999996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4.2</v>
      </c>
      <c r="B32" s="450" t="str">
        <f>+'Ekamut-caxs'!B38</f>
        <v>ինտերնետ կապ</v>
      </c>
      <c r="C32" s="242">
        <v>64.8</v>
      </c>
      <c r="D32" s="270">
        <f>+'Ekamut-caxs'!D38</f>
        <v>64.8</v>
      </c>
      <c r="E32" s="243">
        <f t="shared" si="0"/>
        <v>0</v>
      </c>
      <c r="F32" s="244"/>
      <c r="G32" s="27"/>
    </row>
    <row r="33" spans="1:18" s="67" customFormat="1" ht="36.75" customHeight="1">
      <c r="A33" s="69">
        <f>+A29+1</f>
        <v>5</v>
      </c>
      <c r="B33" s="268" t="str">
        <f>+'Ekamut-caxs'!B39</f>
        <v>Բանկային ծառայության գծով</v>
      </c>
      <c r="C33" s="267">
        <v>10</v>
      </c>
      <c r="D33" s="269">
        <f>+'Ekamut-caxs'!D39</f>
        <v>0</v>
      </c>
      <c r="E33" s="266">
        <f t="shared" si="0"/>
        <v>-10</v>
      </c>
      <c r="F33" s="527" t="s">
        <v>265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6</v>
      </c>
      <c r="B34" s="268" t="str">
        <f>+'Ekamut-caxs'!B40</f>
        <v>Տնտեսական ապրանքների գծով</v>
      </c>
      <c r="C34" s="267">
        <v>24.3</v>
      </c>
      <c r="D34" s="269">
        <f>+'Ekamut-caxs'!D40</f>
        <v>56.5</v>
      </c>
      <c r="E34" s="266">
        <f t="shared" si="0"/>
        <v>32.200000000000003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7" si="3">+A34+1</f>
        <v>7</v>
      </c>
      <c r="B35" s="268" t="str">
        <f>+'Ekamut-caxs'!B41</f>
        <v>Գրասենյակային ապրանքների գծով</v>
      </c>
      <c r="C35" s="267">
        <v>28.4</v>
      </c>
      <c r="D35" s="269">
        <f>+'Ekamut-caxs'!D41</f>
        <v>34.1</v>
      </c>
      <c r="E35" s="266">
        <f t="shared" si="0"/>
        <v>5.7000000000000028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8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9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10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12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hidden="1" customHeight="1">
      <c r="A41" s="69">
        <f t="shared" si="3"/>
        <v>13</v>
      </c>
      <c r="B41" s="268" t="str">
        <f>+'Ekamut-caxs'!B47</f>
        <v>Ջեռուցման համակարգի սպասարկման գծով</v>
      </c>
      <c r="C41" s="265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14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15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16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8</v>
      </c>
      <c r="B45" s="268" t="str">
        <f>+'Ekamut-caxs'!B51</f>
        <v>Համակարգիչների տեխնիկական սպասարկման գծով</v>
      </c>
      <c r="C45" s="267">
        <v>6</v>
      </c>
      <c r="D45" s="269">
        <f>+'Ekamut-caxs'!D51</f>
        <v>37</v>
      </c>
      <c r="E45" s="266">
        <f t="shared" si="0"/>
        <v>31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9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10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60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11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12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13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14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11</v>
      </c>
      <c r="B52" s="268" t="str">
        <f>+'Ekamut-caxs'!B58</f>
        <v>Տարածքի սպասարկման գծով</v>
      </c>
      <c r="C52" s="265">
        <v>999.5</v>
      </c>
      <c r="D52" s="269">
        <f>+'Ekamut-caxs'!D58</f>
        <v>2950.6</v>
      </c>
      <c r="E52" s="266">
        <f t="shared" si="4"/>
        <v>1951.1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12</v>
      </c>
      <c r="B53" s="268" t="str">
        <f>+'Ekamut-caxs'!B59</f>
        <v>Տրանսպորտային ծառայության գծով</v>
      </c>
      <c r="C53" s="265">
        <v>0</v>
      </c>
      <c r="D53" s="269">
        <f>+'Ekamut-caxs'!D59</f>
        <v>300</v>
      </c>
      <c r="E53" s="266">
        <f t="shared" si="4"/>
        <v>300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13</v>
      </c>
      <c r="B54" s="320" t="str">
        <f>+'Ekamut-caxs'!B60</f>
        <v>ՀԴՄ սպասարկման գծով</v>
      </c>
      <c r="C54" s="265">
        <v>14.4</v>
      </c>
      <c r="D54" s="267">
        <f>+'Ekamut-caxs'!D60</f>
        <v>14.4</v>
      </c>
      <c r="E54" s="265">
        <f>D54-C54</f>
        <v>0</v>
      </c>
      <c r="F54" s="265"/>
      <c r="G54" s="65"/>
    </row>
    <row r="55" spans="1:18" s="66" customFormat="1" ht="21" customHeight="1">
      <c r="A55" s="69">
        <v>14</v>
      </c>
      <c r="B55" s="320" t="s">
        <v>257</v>
      </c>
      <c r="C55" s="265">
        <v>180</v>
      </c>
      <c r="D55" s="267">
        <v>180</v>
      </c>
      <c r="E55" s="265"/>
      <c r="F55" s="265"/>
      <c r="G55" s="65"/>
    </row>
    <row r="56" spans="1:18" s="66" customFormat="1" ht="21" customHeight="1">
      <c r="A56" s="69">
        <v>15</v>
      </c>
      <c r="B56" s="320" t="s">
        <v>263</v>
      </c>
      <c r="C56" s="265">
        <v>26</v>
      </c>
      <c r="D56" s="267">
        <v>30</v>
      </c>
      <c r="E56" s="265">
        <f>D56-C56</f>
        <v>4</v>
      </c>
      <c r="F56" s="265"/>
      <c r="G56" s="65" t="str">
        <f>+'Ekamut-caxs'!F63</f>
        <v>նոր տողեր ավելացնել 29 և 30 տողերի միջև</v>
      </c>
    </row>
    <row r="57" spans="1:18" s="67" customFormat="1" ht="21" customHeight="1">
      <c r="A57" s="69">
        <f t="shared" si="3"/>
        <v>16</v>
      </c>
      <c r="B57" s="268" t="str">
        <f>+'Ekamut-caxs'!B64</f>
        <v>Հիմնական միջոցների մաշվածության գծով, որից՝</v>
      </c>
      <c r="C57" s="265">
        <v>3032.5</v>
      </c>
      <c r="D57" s="269">
        <f>+'Ekamut-caxs'!D64</f>
        <v>4099.3</v>
      </c>
      <c r="E57" s="266">
        <f t="shared" si="4"/>
        <v>1066.8000000000002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20.25" customHeight="1">
      <c r="A58" s="29">
        <v>16.100000000000001</v>
      </c>
      <c r="B58" s="466" t="str">
        <f>+'Ekamut-caxs'!B65</f>
        <v>պայմանով (անհատույց) ստացված</v>
      </c>
      <c r="C58" s="244">
        <v>2609.6999999999998</v>
      </c>
      <c r="D58" s="270">
        <f>+'Ekamut-caxs'!D65</f>
        <v>2565</v>
      </c>
      <c r="E58" s="243">
        <f t="shared" si="4"/>
        <v>-44.699999999999818</v>
      </c>
      <c r="F58" s="244"/>
      <c r="G58" s="161"/>
    </row>
    <row r="59" spans="1:18" s="67" customFormat="1" ht="21" hidden="1" customHeight="1">
      <c r="A59" s="69">
        <f>+A57+1</f>
        <v>17</v>
      </c>
      <c r="B59" s="268" t="str">
        <f>+'Ekamut-caxs'!B66</f>
        <v xml:space="preserve">Չփոխհատուցվող հարկերի գծով </v>
      </c>
      <c r="C59" s="265"/>
      <c r="D59" s="269">
        <f>+'Ekamut-caxs'!D66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67" customFormat="1" ht="21" hidden="1" customHeight="1">
      <c r="A60" s="69">
        <f>+A59+1</f>
        <v>18</v>
      </c>
      <c r="B60" s="268" t="str">
        <f>+'Ekamut-caxs'!B67</f>
        <v>Այլ ծախսերի գծով</v>
      </c>
      <c r="C60" s="265"/>
      <c r="D60" s="269">
        <f>+'Ekamut-caxs'!D67</f>
        <v>0</v>
      </c>
      <c r="E60" s="266">
        <f t="shared" si="4"/>
        <v>0</v>
      </c>
      <c r="F60" s="265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s="35" customFormat="1" ht="18">
      <c r="A61" s="26"/>
      <c r="B61" s="467" t="s">
        <v>78</v>
      </c>
      <c r="C61" s="275">
        <f>C6-C20</f>
        <v>0</v>
      </c>
      <c r="D61" s="275">
        <f>D6-D20</f>
        <v>0</v>
      </c>
      <c r="E61" s="275">
        <f t="shared" si="0"/>
        <v>0</v>
      </c>
      <c r="F61" s="324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s="35" customFormat="1" ht="45" customHeight="1">
      <c r="A62" s="36"/>
      <c r="B62" s="468"/>
      <c r="C62" s="37"/>
      <c r="D62" s="37"/>
      <c r="E62" s="37"/>
      <c r="F62" s="37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24.75" customHeight="1">
      <c r="B63" s="469" t="s">
        <v>2</v>
      </c>
      <c r="C63" s="39"/>
      <c r="D63" s="548" t="str">
        <f>+'Ekamut-caxs'!D70</f>
        <v>Ա.ՆԱԼԲԱՆԴՅԱՆ</v>
      </c>
      <c r="E63" s="548"/>
      <c r="F63" s="317"/>
      <c r="G63" s="27"/>
    </row>
    <row r="64" spans="1:18" ht="9.75" customHeight="1">
      <c r="B64" s="470"/>
      <c r="C64" s="38"/>
      <c r="D64" s="547" t="s">
        <v>5</v>
      </c>
      <c r="E64" s="547"/>
      <c r="F64" s="318"/>
      <c r="G64" s="27"/>
    </row>
    <row r="65" spans="1:7" ht="24.75" customHeight="1">
      <c r="B65" s="469" t="s">
        <v>6</v>
      </c>
      <c r="C65" s="39"/>
      <c r="D65" s="548" t="str">
        <f>+'Ekamut-caxs'!D72</f>
        <v>Մ.ՃԱՐՏԱՐՅԱՆ</v>
      </c>
      <c r="E65" s="548"/>
      <c r="F65" s="317"/>
      <c r="G65" s="27"/>
    </row>
    <row r="66" spans="1:7" ht="11.25" customHeight="1">
      <c r="B66" s="471"/>
      <c r="C66" s="38"/>
      <c r="D66" s="547" t="s">
        <v>5</v>
      </c>
      <c r="E66" s="547"/>
      <c r="F66" s="318"/>
      <c r="G66" s="27"/>
    </row>
    <row r="67" spans="1:7" s="19" customFormat="1">
      <c r="A67" s="24"/>
      <c r="B67" s="464" t="s">
        <v>1</v>
      </c>
      <c r="C67" s="38"/>
      <c r="D67" s="38"/>
      <c r="E67" s="38"/>
      <c r="F67" s="38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  <c r="G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472"/>
      <c r="C74" s="27"/>
      <c r="D74" s="27"/>
      <c r="E74" s="27"/>
      <c r="F74" s="27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3" zoomScaleSheetLayoutView="100" workbookViewId="0">
      <selection activeCell="H62" sqref="H62"/>
    </sheetView>
  </sheetViews>
  <sheetFormatPr defaultColWidth="9.109375" defaultRowHeight="15"/>
  <cols>
    <col min="1" max="1" width="4.88671875" style="20" customWidth="1"/>
    <col min="2" max="2" width="55.44140625" style="461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46" t="s">
        <v>79</v>
      </c>
      <c r="B1" s="546"/>
      <c r="C1" s="546"/>
      <c r="D1" s="546"/>
      <c r="E1" s="546"/>
      <c r="F1" s="546"/>
    </row>
    <row r="2" spans="1:20" s="22" customFormat="1" ht="20.399999999999999">
      <c r="A2" s="534" t="str">
        <f>+'Ekamut-caxs'!A7:D7</f>
        <v xml:space="preserve">«Յու.Բախշյանի անվան մանկական ֆիլհարմոնիա» ՀՈԱԿ-ի </v>
      </c>
      <c r="B2" s="534"/>
      <c r="C2" s="534"/>
      <c r="D2" s="534"/>
      <c r="E2" s="534"/>
      <c r="F2" s="534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9" t="s">
        <v>223</v>
      </c>
      <c r="B3" s="549"/>
      <c r="C3" s="549"/>
      <c r="D3" s="549"/>
      <c r="E3" s="549"/>
      <c r="F3" s="549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77.25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1977</v>
      </c>
      <c r="D6" s="245">
        <v>3565.9</v>
      </c>
      <c r="E6" s="261">
        <f t="shared" ref="E6:E65" si="0">D6-C6</f>
        <v>1588.9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35533.5</v>
      </c>
      <c r="D7" s="261">
        <f>SUM(D8:D18)</f>
        <v>42645.8</v>
      </c>
      <c r="E7" s="261">
        <f>D7-C7</f>
        <v>7112.3000000000029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26974.7</v>
      </c>
      <c r="D8" s="259">
        <f>+'Dramakan hosqer'!F14</f>
        <v>31985.8</v>
      </c>
      <c r="E8" s="259">
        <f>D8-C8</f>
        <v>5011.0999999999985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9" t="str">
        <f>+'Dramakan hosqer'!B16</f>
        <v xml:space="preserve">Վճարովի ծառայություններից </v>
      </c>
      <c r="C10" s="258">
        <v>7843.1</v>
      </c>
      <c r="D10" s="259">
        <f>+'Dramakan hosqer'!F16</f>
        <v>9980</v>
      </c>
      <c r="E10" s="259">
        <f t="shared" si="0"/>
        <v>2136.8999999999996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8" si="1">+A10+1</f>
        <v>3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6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3</v>
      </c>
      <c r="B16" s="449" t="str">
        <f>+'Dramakan hosqer'!B22</f>
        <v>Բանկի տոկոսից</v>
      </c>
      <c r="C16" s="258">
        <v>45.7</v>
      </c>
      <c r="D16" s="259">
        <f>+'Dramakan hosqer'!F22</f>
        <v>40</v>
      </c>
      <c r="E16" s="259">
        <f>D16-C16</f>
        <v>-5.7000000000000028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f t="shared" si="1"/>
        <v>4</v>
      </c>
      <c r="B17" s="449" t="str">
        <f>+'Dramakan hosqer'!B23</f>
        <v>Համերգի կազմակերպումից</v>
      </c>
      <c r="C17" s="258">
        <v>251</v>
      </c>
      <c r="D17" s="258">
        <f>+'Dramakan hosqer'!F23</f>
        <v>240</v>
      </c>
      <c r="E17" s="258">
        <f>D17-C17</f>
        <v>-11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customHeight="1">
      <c r="A18" s="69">
        <f t="shared" si="1"/>
        <v>5</v>
      </c>
      <c r="B18" s="449" t="str">
        <f>+'Dramakan hosqer'!B24</f>
        <v>Փառատոնի կազմակերպումից</v>
      </c>
      <c r="C18" s="258">
        <v>419</v>
      </c>
      <c r="D18" s="258">
        <f>+'Dramakan hosqer'!F24</f>
        <v>400</v>
      </c>
      <c r="E18" s="258">
        <f>D18-C18</f>
        <v>-19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+C20+C64+C77</f>
        <v>33944.600000000006</v>
      </c>
      <c r="D19" s="261">
        <f>+D20+D64+D77</f>
        <v>41692.80000000001</v>
      </c>
      <c r="E19" s="261">
        <f t="shared" si="0"/>
        <v>7748.2000000000044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SUM(C21,C24:C29,C33:C58,C62:C63)</f>
        <v>33644.600000000006</v>
      </c>
      <c r="D20" s="261">
        <f>SUM(D21,D24:D29,D33:D58,D62:D63)</f>
        <v>41172.80000000001</v>
      </c>
      <c r="E20" s="261">
        <f t="shared" si="0"/>
        <v>7528.2000000000044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30906.799999999999</v>
      </c>
      <c r="D21" s="259">
        <f>+'Dramakan hosqer'!F27</f>
        <v>36193.800000000003</v>
      </c>
      <c r="E21" s="259">
        <f t="shared" si="0"/>
        <v>5287.0000000000036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50" t="str">
        <f>+'Dramakan hosqer'!B28</f>
        <v>վճարովի ծառայության գծով</v>
      </c>
      <c r="C22" s="246">
        <v>5238.8999999999996</v>
      </c>
      <c r="D22" s="264">
        <f>+'Dramakan hosqer'!F28</f>
        <v>6549</v>
      </c>
      <c r="E22" s="264">
        <f t="shared" si="0"/>
        <v>1310.1000000000004</v>
      </c>
      <c r="F22" s="246"/>
    </row>
    <row r="23" spans="1:20" ht="18" customHeight="1">
      <c r="A23" s="28">
        <v>1.2</v>
      </c>
      <c r="B23" s="452" t="s">
        <v>284</v>
      </c>
      <c r="C23" s="246">
        <v>1606.7</v>
      </c>
      <c r="D23" s="264">
        <f>+'Dramakan hosqer'!F29</f>
        <v>0</v>
      </c>
      <c r="E23" s="264">
        <f t="shared" si="0"/>
        <v>-1606.7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v>2</v>
      </c>
      <c r="B25" s="268" t="str">
        <f>+'Dramakan hosqer'!B31</f>
        <v>Էլեկտրաէներգիայի գծով</v>
      </c>
      <c r="C25" s="258">
        <v>1083.5</v>
      </c>
      <c r="D25" s="259">
        <f>+'Dramakan hosqer'!F31</f>
        <v>1072.4000000000001</v>
      </c>
      <c r="E25" s="259">
        <f t="shared" si="0"/>
        <v>-11.099999999999909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3</v>
      </c>
      <c r="B26" s="268" t="str">
        <f>+'Dramakan hosqer'!B32</f>
        <v>Ջրմուղ-կոյուղու գծով</v>
      </c>
      <c r="C26" s="258">
        <v>22.1</v>
      </c>
      <c r="D26" s="259">
        <f>+'Dramakan hosqer'!F32</f>
        <v>22.3</v>
      </c>
      <c r="E26" s="259">
        <f t="shared" si="0"/>
        <v>0.19999999999999929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4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5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v>4</v>
      </c>
      <c r="B29" s="268" t="str">
        <f>+'Dramakan hosqer'!B35</f>
        <v>Կապի գծով, այդ թվում`</v>
      </c>
      <c r="C29" s="259">
        <f>SUM(C30:C32)</f>
        <v>122.4</v>
      </c>
      <c r="D29" s="259">
        <f>SUM(D30:D32)</f>
        <v>122.4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4.0999999999999996</v>
      </c>
      <c r="B30" s="450" t="str">
        <f>+'Dramakan hosqer'!B36</f>
        <v>բաժանորդային վճար</v>
      </c>
      <c r="C30" s="246">
        <v>57.6</v>
      </c>
      <c r="D30" s="264">
        <f>+'Dramakan hosqer'!F36</f>
        <v>57.6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4.2</v>
      </c>
      <c r="B32" s="450" t="str">
        <f>+'Dramakan hosqer'!B38</f>
        <v>ինտերնետ կապ</v>
      </c>
      <c r="C32" s="246">
        <v>64.8</v>
      </c>
      <c r="D32" s="264">
        <f>+'Dramakan hosqer'!F38</f>
        <v>64.8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5</v>
      </c>
      <c r="B33" s="268" t="str">
        <f>+'Dramakan hosqer'!B39</f>
        <v>Բանկային ծառայության գծով</v>
      </c>
      <c r="C33" s="258">
        <v>10</v>
      </c>
      <c r="D33" s="259">
        <f>+'Dramakan hosqer'!F39</f>
        <v>0</v>
      </c>
      <c r="E33" s="259">
        <f t="shared" si="0"/>
        <v>-10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6</v>
      </c>
      <c r="B34" s="268" t="str">
        <f>+'Dramakan hosqer'!B40</f>
        <v>Տնտեսական ապրանքների գծով</v>
      </c>
      <c r="C34" s="258">
        <v>34.1</v>
      </c>
      <c r="D34" s="259">
        <f>+'Dramakan hosqer'!F40</f>
        <v>56.5</v>
      </c>
      <c r="E34" s="259">
        <f t="shared" si="0"/>
        <v>22.4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8" si="3">+A34+1</f>
        <v>7</v>
      </c>
      <c r="B35" s="268" t="str">
        <f>+'Dramakan hosqer'!B41</f>
        <v>Գրասենյակային ապրանքների գծով</v>
      </c>
      <c r="C35" s="258">
        <v>28.4</v>
      </c>
      <c r="D35" s="259">
        <f>+'Dramakan hosqer'!F41</f>
        <v>34.1</v>
      </c>
      <c r="E35" s="259">
        <f t="shared" si="0"/>
        <v>5.7000000000000028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8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9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10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12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13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14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15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16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8</v>
      </c>
      <c r="B45" s="268" t="str">
        <f>+'Dramakan hosqer'!B51</f>
        <v>Համակարգիչների տեխնիկական սպասարկման գծով</v>
      </c>
      <c r="C45" s="258">
        <v>6</v>
      </c>
      <c r="D45" s="259">
        <f>+'Dramakan hosqer'!F51</f>
        <v>37</v>
      </c>
      <c r="E45" s="259">
        <f t="shared" si="0"/>
        <v>31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9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10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11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12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13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14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v>11</v>
      </c>
      <c r="B52" s="268" t="str">
        <f>+'Dramakan hosqer'!B58</f>
        <v>Տարածքի սպասարկման գծով</v>
      </c>
      <c r="C52" s="258">
        <v>999.5</v>
      </c>
      <c r="D52" s="259">
        <f>+'Dramakan hosqer'!F58</f>
        <v>2950.6</v>
      </c>
      <c r="E52" s="259">
        <f t="shared" si="0"/>
        <v>1951.1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12</v>
      </c>
      <c r="B53" s="268" t="str">
        <f>+'Dramakan hosqer'!B59</f>
        <v>Տրանսպորտային ծառայության գծով</v>
      </c>
      <c r="C53" s="258">
        <v>0</v>
      </c>
      <c r="D53" s="259">
        <f>+'Dramakan hosqer'!F59</f>
        <v>300</v>
      </c>
      <c r="E53" s="259">
        <f t="shared" si="0"/>
        <v>300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13</v>
      </c>
      <c r="B54" s="320" t="str">
        <f>+'Dramakan hosqer'!B60</f>
        <v>ՀԴՄ սպասարկման գծով</v>
      </c>
      <c r="C54" s="258">
        <v>14.4</v>
      </c>
      <c r="D54" s="258">
        <f>+'Dramakan hosqer'!F60</f>
        <v>14.4</v>
      </c>
      <c r="E54" s="258">
        <f t="shared" si="0"/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customHeight="1">
      <c r="A55" s="69">
        <v>14</v>
      </c>
      <c r="B55" s="320" t="s">
        <v>257</v>
      </c>
      <c r="C55" s="258">
        <v>180</v>
      </c>
      <c r="D55" s="258">
        <v>180</v>
      </c>
      <c r="E55" s="258">
        <f t="shared" si="0"/>
        <v>0</v>
      </c>
      <c r="F55" s="25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customHeight="1">
      <c r="A56" s="69">
        <v>15</v>
      </c>
      <c r="B56" s="320" t="s">
        <v>266</v>
      </c>
      <c r="C56" s="258">
        <v>26</v>
      </c>
      <c r="D56" s="258">
        <v>30</v>
      </c>
      <c r="E56" s="258">
        <f t="shared" si="0"/>
        <v>4</v>
      </c>
      <c r="F56" s="258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6" customFormat="1" ht="18" hidden="1" customHeight="1">
      <c r="A57" s="69"/>
      <c r="B57" s="320"/>
      <c r="C57" s="258"/>
      <c r="D57" s="258"/>
      <c r="E57" s="258"/>
      <c r="F57" s="258"/>
      <c r="G57" s="435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67" customFormat="1" ht="30.75" hidden="1" customHeight="1">
      <c r="A58" s="69">
        <f t="shared" si="3"/>
        <v>1</v>
      </c>
      <c r="B58" s="268" t="str">
        <f>+'Dramakan hosqer'!B63</f>
        <v>Հարկային պարտավորությունների գծով, այդ թվում՝</v>
      </c>
      <c r="C58" s="259">
        <f>SUM(C59:C61)</f>
        <v>0</v>
      </c>
      <c r="D58" s="259">
        <f>SUM(D59:D61)</f>
        <v>0</v>
      </c>
      <c r="E58" s="258">
        <f>D58-C58</f>
        <v>0</v>
      </c>
      <c r="F58" s="258"/>
      <c r="G58" s="442"/>
      <c r="H58" s="443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160" customFormat="1" ht="18" hidden="1" customHeight="1">
      <c r="A59" s="15">
        <v>31.1</v>
      </c>
      <c r="B59" s="460" t="str">
        <f>+'Dramakan hosqer'!B64</f>
        <v>շահութահարկի գծով</v>
      </c>
      <c r="C59" s="246"/>
      <c r="D59" s="264">
        <f>+'Dramakan hosqer'!F64</f>
        <v>0</v>
      </c>
      <c r="E59" s="246">
        <f>D59-C59</f>
        <v>0</v>
      </c>
      <c r="F59" s="246"/>
      <c r="G59" s="168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160" customFormat="1" ht="18.75" hidden="1" customHeight="1">
      <c r="A60" s="15">
        <v>31.2</v>
      </c>
      <c r="B60" s="460" t="str">
        <f>+'Dramakan hosqer'!B65</f>
        <v>ԱԱՀ-ի գծով</v>
      </c>
      <c r="C60" s="246"/>
      <c r="D60" s="264">
        <f>+'Dramakan hosqer'!F65</f>
        <v>0</v>
      </c>
      <c r="E60" s="264">
        <f t="shared" si="0"/>
        <v>0</v>
      </c>
      <c r="F60" s="246"/>
      <c r="G60" s="171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160" customFormat="1" ht="18" hidden="1" customHeight="1">
      <c r="A61" s="15">
        <v>31.3</v>
      </c>
      <c r="B61" s="460" t="str">
        <f>+'Dramakan hosqer'!B66</f>
        <v xml:space="preserve">չփոխհատուցվող հարկերի գծով </v>
      </c>
      <c r="C61" s="246"/>
      <c r="D61" s="264">
        <f>+'Dramakan hosqer'!F66</f>
        <v>0</v>
      </c>
      <c r="E61" s="264">
        <f t="shared" si="0"/>
        <v>0</v>
      </c>
      <c r="F61" s="246"/>
      <c r="G61" s="171"/>
      <c r="H61" s="169"/>
      <c r="I61" s="169"/>
      <c r="J61" s="169"/>
      <c r="K61" s="169"/>
      <c r="L61" s="169"/>
      <c r="M61" s="169"/>
      <c r="N61" s="170"/>
      <c r="O61" s="170"/>
      <c r="P61" s="170"/>
      <c r="Q61" s="170"/>
      <c r="R61" s="170"/>
      <c r="S61" s="170"/>
      <c r="T61" s="170"/>
    </row>
    <row r="62" spans="1:20" s="67" customFormat="1" ht="18" customHeight="1">
      <c r="A62" s="77">
        <v>16</v>
      </c>
      <c r="B62" s="260" t="str">
        <f>+'Dramakan hosqer'!B67</f>
        <v>Կրեդիտորական պարտքի մարման գծով</v>
      </c>
      <c r="C62" s="258">
        <v>113.4</v>
      </c>
      <c r="D62" s="259">
        <f>+'Dramakan hosqer'!F67</f>
        <v>61.299999999999955</v>
      </c>
      <c r="E62" s="259">
        <f t="shared" si="0"/>
        <v>-52.100000000000051</v>
      </c>
      <c r="F62" s="258"/>
      <c r="G62" s="533">
        <f>+D6-D62</f>
        <v>3504.6000000000004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18" hidden="1" customHeight="1">
      <c r="A63" s="77">
        <f>+A62+1</f>
        <v>17</v>
      </c>
      <c r="B63" s="260" t="str">
        <f>+'Dramakan hosqer'!B68</f>
        <v>Այլ արտահոսքերի գծով</v>
      </c>
      <c r="C63" s="258"/>
      <c r="D63" s="259">
        <f>+'Dramakan hosqer'!F68</f>
        <v>0</v>
      </c>
      <c r="E63" s="259">
        <f t="shared" si="0"/>
        <v>0</v>
      </c>
      <c r="F63" s="258"/>
      <c r="G63" s="114" t="s">
        <v>191</v>
      </c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1.75" customHeight="1">
      <c r="A64" s="167" t="s">
        <v>55</v>
      </c>
      <c r="B64" s="14" t="s">
        <v>58</v>
      </c>
      <c r="C64" s="261">
        <f>+C65+C73</f>
        <v>300</v>
      </c>
      <c r="D64" s="261">
        <f>+D65+D73</f>
        <v>520</v>
      </c>
      <c r="E64" s="261">
        <f t="shared" si="0"/>
        <v>220</v>
      </c>
      <c r="F64" s="245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24" customHeight="1">
      <c r="A65" s="77">
        <v>1</v>
      </c>
      <c r="B65" s="262" t="str">
        <f>+'Dramakan hosqer'!B70</f>
        <v>Հիմնական միջոցների ձեռքբերում, այդ թվում՝</v>
      </c>
      <c r="C65" s="259">
        <f>SUM(C66:C72)</f>
        <v>300</v>
      </c>
      <c r="D65" s="259">
        <f>SUM(D66:D72)</f>
        <v>520</v>
      </c>
      <c r="E65" s="259">
        <f t="shared" si="0"/>
        <v>220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1.1000000000000001</v>
      </c>
      <c r="B66" s="262" t="str">
        <f>+'Dramakan hosqer'!B71</f>
        <v>գրասենյակային և տնտեսական գույք</v>
      </c>
      <c r="C66" s="258">
        <v>0</v>
      </c>
      <c r="D66" s="259">
        <f>+'Dramakan hosqer'!F71</f>
        <v>520</v>
      </c>
      <c r="E66" s="259">
        <f t="shared" ref="E66:E80" si="4">D66-C66</f>
        <v>520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7.25" customHeight="1">
      <c r="A67" s="77">
        <v>1.2</v>
      </c>
      <c r="B67" s="262" t="str">
        <f>+'Dramakan hosqer'!B72</f>
        <v>համակարգչային սարքավորումներ / տեխնիկա</v>
      </c>
      <c r="C67" s="258">
        <v>300</v>
      </c>
      <c r="D67" s="259">
        <f>+'Dramakan hosqer'!F72</f>
        <v>0</v>
      </c>
      <c r="E67" s="259">
        <f>D67-C67</f>
        <v>-300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1.3</v>
      </c>
      <c r="B68" s="262" t="str">
        <f>+'Dramakan hosqer'!B73</f>
        <v>մեքենաներ և սարքավորումներ</v>
      </c>
      <c r="C68" s="258"/>
      <c r="D68" s="259">
        <f>+'Dramakan hosqer'!F73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1.4</v>
      </c>
      <c r="B69" s="262" t="str">
        <f>+'Dramakan hosqer'!B74</f>
        <v>երաժշտական գործիքներ</v>
      </c>
      <c r="C69" s="258"/>
      <c r="D69" s="259">
        <f>+'Dramakan hosqer'!F74</f>
        <v>0</v>
      </c>
      <c r="E69" s="259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7" customFormat="1" ht="18" hidden="1" customHeight="1">
      <c r="A70" s="77">
        <v>1.5</v>
      </c>
      <c r="B70" s="262" t="str">
        <f>+'Dramakan hosqer'!B75</f>
        <v>սպորտային գույք</v>
      </c>
      <c r="C70" s="258"/>
      <c r="D70" s="259">
        <f>+'Dramakan hosqer'!F75</f>
        <v>0</v>
      </c>
      <c r="E70" s="259">
        <f t="shared" si="4"/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6" customFormat="1" ht="18" hidden="1" customHeight="1">
      <c r="A71" s="77">
        <v>1.6</v>
      </c>
      <c r="B71" s="263" t="str">
        <f>+'Dramakan hosqer'!B76</f>
        <v>գրականություն</v>
      </c>
      <c r="C71" s="258"/>
      <c r="D71" s="258">
        <f>+'Dramakan hosqer'!F76</f>
        <v>0</v>
      </c>
      <c r="E71" s="258">
        <f>D71-C71</f>
        <v>0</v>
      </c>
      <c r="F71" s="258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6" customFormat="1" ht="18" hidden="1" customHeight="1">
      <c r="A72" s="77">
        <v>1.2</v>
      </c>
      <c r="B72" s="263" t="s">
        <v>267</v>
      </c>
      <c r="C72" s="258">
        <v>0</v>
      </c>
      <c r="D72" s="258">
        <v>0</v>
      </c>
      <c r="E72" s="258">
        <f>D72-C72</f>
        <v>0</v>
      </c>
      <c r="F72" s="258"/>
      <c r="G72" s="65" t="s">
        <v>185</v>
      </c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78" customFormat="1" ht="39.75" hidden="1" customHeight="1">
      <c r="A73" s="77">
        <v>2</v>
      </c>
      <c r="B73" s="262" t="str">
        <f>+'Dramakan hosqer'!B78</f>
        <v>Հիմնական միջոցների հիմնական վերանորոգում, 
այդ թվում՝</v>
      </c>
      <c r="C73" s="259">
        <f>SUM(C74:C76)</f>
        <v>0</v>
      </c>
      <c r="D73" s="259">
        <f>SUM(D74:D76)</f>
        <v>0</v>
      </c>
      <c r="E73" s="258">
        <f>D73-C73</f>
        <v>0</v>
      </c>
      <c r="F73" s="258"/>
      <c r="G73" s="110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100" customFormat="1" ht="18.75" hidden="1" customHeight="1">
      <c r="A74" s="77">
        <v>2.1</v>
      </c>
      <c r="B74" s="262" t="str">
        <f>+'Dramakan hosqer'!B79</f>
        <v>ամրացված գույքի (շենք)</v>
      </c>
      <c r="C74" s="258"/>
      <c r="D74" s="259">
        <f>+'Dramakan hosqer'!F79</f>
        <v>0</v>
      </c>
      <c r="E74" s="259">
        <f t="shared" si="4"/>
        <v>0</v>
      </c>
      <c r="F74" s="258"/>
      <c r="G74" s="176"/>
      <c r="H74" s="113"/>
      <c r="I74" s="106"/>
      <c r="J74" s="106"/>
      <c r="K74" s="106"/>
      <c r="L74" s="106"/>
      <c r="M74" s="106"/>
      <c r="N74" s="106"/>
      <c r="O74" s="99"/>
      <c r="P74" s="99"/>
      <c r="Q74" s="99"/>
    </row>
    <row r="75" spans="1:20" s="67" customFormat="1" ht="19.5" hidden="1" customHeight="1">
      <c r="A75" s="77">
        <v>2.2000000000000002</v>
      </c>
      <c r="B75" s="262" t="str">
        <f>+'Dramakan hosqer'!B80</f>
        <v>հիմնական միջոցի</v>
      </c>
      <c r="C75" s="258"/>
      <c r="D75" s="259">
        <f>+'Dramakan hosqer'!F80</f>
        <v>0</v>
      </c>
      <c r="E75" s="259">
        <f t="shared" si="4"/>
        <v>0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7.399999999999999" hidden="1">
      <c r="A76" s="77">
        <v>2.2999999999999998</v>
      </c>
      <c r="B76" s="262" t="str">
        <f>+'Dramakan hosqer'!B81</f>
        <v>նախագծանախահաշվային փաստաթղթերի գծով</v>
      </c>
      <c r="C76" s="258"/>
      <c r="D76" s="259">
        <f>+'Dramakan hosqer'!F81</f>
        <v>0</v>
      </c>
      <c r="E76" s="259">
        <f t="shared" si="4"/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36" hidden="1">
      <c r="A77" s="167" t="s">
        <v>56</v>
      </c>
      <c r="B77" s="14" t="s">
        <v>128</v>
      </c>
      <c r="C77" s="261">
        <f>SUM(C78:C79)</f>
        <v>0</v>
      </c>
      <c r="D77" s="261">
        <f>SUM(D78:D79)</f>
        <v>0</v>
      </c>
      <c r="E77" s="261">
        <f t="shared" si="4"/>
        <v>0</v>
      </c>
      <c r="F77" s="245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67" customFormat="1" ht="18" hidden="1" customHeight="1">
      <c r="A78" s="77">
        <v>1</v>
      </c>
      <c r="B78" s="327" t="str">
        <f>+'Dramakan hosqer'!B83</f>
        <v>Աշխատավարձի գծով</v>
      </c>
      <c r="C78" s="258"/>
      <c r="D78" s="258">
        <f>+'Dramakan hosqer'!F83</f>
        <v>0</v>
      </c>
      <c r="E78" s="258">
        <f>D78-C78</f>
        <v>0</v>
      </c>
      <c r="F78" s="258"/>
      <c r="G78" s="132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437" customFormat="1" ht="18" hidden="1" customHeight="1">
      <c r="A79" s="77">
        <v>2</v>
      </c>
      <c r="B79" s="320">
        <f>+'Dramakan hosqer'!B84</f>
        <v>0</v>
      </c>
      <c r="C79" s="258"/>
      <c r="D79" s="258">
        <f>+'Dramakan hosqer'!F84</f>
        <v>0</v>
      </c>
      <c r="E79" s="258">
        <f>D79-C79</f>
        <v>0</v>
      </c>
      <c r="F79" s="258"/>
      <c r="G79" s="110"/>
      <c r="H79" s="109"/>
      <c r="I79" s="109"/>
      <c r="J79" s="109"/>
      <c r="K79" s="109"/>
      <c r="L79" s="109"/>
      <c r="M79" s="109"/>
      <c r="N79" s="105"/>
      <c r="O79" s="105"/>
      <c r="P79" s="105"/>
      <c r="Q79" s="105"/>
      <c r="R79" s="105"/>
      <c r="S79" s="105"/>
      <c r="T79" s="105"/>
    </row>
    <row r="80" spans="1:20" s="40" customFormat="1" ht="36">
      <c r="A80" s="13" t="s">
        <v>37</v>
      </c>
      <c r="B80" s="14" t="s">
        <v>38</v>
      </c>
      <c r="C80" s="261">
        <f>C6+C7-C19</f>
        <v>3565.8999999999942</v>
      </c>
      <c r="D80" s="261">
        <f>D6+D7-D19</f>
        <v>4518.8999999999942</v>
      </c>
      <c r="E80" s="261">
        <f t="shared" si="4"/>
        <v>953</v>
      </c>
      <c r="F80" s="245"/>
      <c r="G80" s="135"/>
      <c r="H80" s="122"/>
      <c r="I80" s="122"/>
      <c r="J80" s="122"/>
      <c r="K80" s="122"/>
      <c r="L80" s="122"/>
      <c r="M80" s="122"/>
      <c r="N80" s="128"/>
      <c r="O80" s="128"/>
      <c r="P80" s="128"/>
      <c r="Q80" s="128"/>
      <c r="R80" s="128"/>
      <c r="S80" s="128"/>
      <c r="T80" s="128"/>
    </row>
    <row r="81" spans="1:20" s="22" customFormat="1" ht="46.5" customHeight="1">
      <c r="A81" s="38"/>
      <c r="B81" s="461"/>
      <c r="C81" s="38"/>
      <c r="D81" s="38"/>
      <c r="E81" s="38"/>
      <c r="F81" s="38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s="22" customFormat="1" ht="25.5" customHeight="1">
      <c r="B82" s="18" t="s">
        <v>2</v>
      </c>
      <c r="C82" s="20"/>
      <c r="D82" s="551" t="str">
        <f>+'Ekamut-caxs'!D70</f>
        <v>Ա.ՆԱԼԲԱՆԴՅԱՆ</v>
      </c>
      <c r="E82" s="548"/>
      <c r="F82" s="317"/>
      <c r="G82" s="131"/>
      <c r="H82" s="116"/>
      <c r="I82" s="116"/>
      <c r="J82" s="116"/>
      <c r="K82" s="116"/>
      <c r="L82" s="116"/>
      <c r="M82" s="116"/>
      <c r="N82" s="124"/>
      <c r="O82" s="124"/>
      <c r="P82" s="124"/>
      <c r="Q82" s="124"/>
      <c r="R82" s="124"/>
      <c r="S82" s="124"/>
      <c r="T82" s="124"/>
    </row>
    <row r="83" spans="1:20" ht="13.5" customHeight="1">
      <c r="A83" s="22"/>
      <c r="B83" s="462" t="s">
        <v>4</v>
      </c>
      <c r="C83" s="22"/>
      <c r="D83" s="550" t="s">
        <v>92</v>
      </c>
      <c r="E83" s="550"/>
      <c r="F83" s="321"/>
    </row>
    <row r="84" spans="1:20" s="19" customFormat="1" ht="22.5" customHeight="1">
      <c r="A84" s="20"/>
      <c r="B84" s="463" t="s">
        <v>6</v>
      </c>
      <c r="C84" s="20"/>
      <c r="D84" s="548" t="str">
        <f>+'Ekamut-caxs'!D72</f>
        <v>Մ.ՃԱՐՏԱՐՅԱՆ</v>
      </c>
      <c r="E84" s="548"/>
      <c r="F84" s="317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 ht="12" customHeight="1">
      <c r="A85" s="20"/>
      <c r="B85" s="461"/>
      <c r="C85" s="20"/>
      <c r="D85" s="550" t="s">
        <v>92</v>
      </c>
      <c r="E85" s="550"/>
      <c r="F85" s="3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A86" s="20"/>
      <c r="B86" s="464" t="s">
        <v>1</v>
      </c>
      <c r="C86" s="20"/>
      <c r="D86" s="20"/>
      <c r="E86" s="20"/>
      <c r="F86" s="20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2:20" s="19" customFormat="1">
      <c r="B117" s="23"/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H62" sqref="H62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2" t="s">
        <v>67</v>
      </c>
      <c r="B1" s="552"/>
      <c r="C1" s="552"/>
      <c r="D1" s="552"/>
      <c r="E1" s="552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3" t="str">
        <f>+'Ekamut-caxs'!A7:D7</f>
        <v xml:space="preserve">«Յու.Բախշյանի անվան մանկական ֆիլհարմոնիա» ՀՈԱԿ-ի </v>
      </c>
      <c r="B2" s="554"/>
      <c r="C2" s="554"/>
      <c r="D2" s="554"/>
      <c r="E2" s="55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5" t="s">
        <v>131</v>
      </c>
      <c r="B3" s="555"/>
      <c r="C3" s="555"/>
      <c r="D3" s="555"/>
      <c r="E3" s="55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6" t="s">
        <v>224</v>
      </c>
      <c r="B4" s="556"/>
      <c r="C4" s="556"/>
      <c r="D4" s="556"/>
      <c r="E4" s="556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57" t="s">
        <v>136</v>
      </c>
      <c r="B7" s="558"/>
      <c r="C7" s="558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57.4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hidden="1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1.1000000000000001</v>
      </c>
      <c r="B10" s="206" t="s">
        <v>140</v>
      </c>
      <c r="C10" s="205" t="s">
        <v>141</v>
      </c>
      <c r="D10" s="32">
        <v>56.9</v>
      </c>
      <c r="E10" s="32"/>
    </row>
    <row r="11" spans="1:22" ht="27" hidden="1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hidden="1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hidden="1" customHeight="1">
      <c r="A13" s="205">
        <v>1.5</v>
      </c>
      <c r="B13" s="207"/>
      <c r="C13" s="205" t="s">
        <v>146</v>
      </c>
      <c r="D13" s="32"/>
      <c r="E13" s="32"/>
    </row>
    <row r="14" spans="1:22" ht="18" hidden="1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hidden="1" customHeight="1">
      <c r="A15" s="205">
        <v>1.7</v>
      </c>
      <c r="B15" s="207"/>
      <c r="C15" s="205" t="s">
        <v>170</v>
      </c>
      <c r="D15" s="32"/>
      <c r="E15" s="32"/>
    </row>
    <row r="16" spans="1:22" ht="22.5" hidden="1" customHeight="1">
      <c r="A16" s="205">
        <v>1.8</v>
      </c>
      <c r="B16" s="207"/>
      <c r="C16" s="209" t="s">
        <v>169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hidden="1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hidden="1" customHeight="1">
      <c r="A25" s="205">
        <v>2.7</v>
      </c>
      <c r="B25" s="207" t="s">
        <v>148</v>
      </c>
      <c r="C25" s="205" t="s">
        <v>149</v>
      </c>
      <c r="D25" s="32"/>
      <c r="E25" s="32"/>
    </row>
    <row r="26" spans="1:22" ht="27.75" hidden="1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hidden="1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0">
        <v>1.2</v>
      </c>
      <c r="B28" s="207" t="s">
        <v>153</v>
      </c>
      <c r="C28" s="205" t="s">
        <v>154</v>
      </c>
      <c r="D28" s="32">
        <v>0.5</v>
      </c>
      <c r="E28" s="32"/>
    </row>
    <row r="29" spans="1:22" ht="26.25" hidden="1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hidden="1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157</v>
      </c>
      <c r="D31" s="32"/>
      <c r="E31" s="32"/>
    </row>
    <row r="32" spans="1:22" ht="21" hidden="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hidden="1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57.4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57" t="s">
        <v>161</v>
      </c>
      <c r="B35" s="558"/>
      <c r="C35" s="558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05">
        <v>1.1000000000000001</v>
      </c>
      <c r="B36" s="206" t="s">
        <v>138</v>
      </c>
      <c r="C36" s="205" t="s">
        <v>139</v>
      </c>
      <c r="D36" s="280"/>
      <c r="E36" s="32"/>
    </row>
    <row r="37" spans="1:22" ht="21" hidden="1" customHeight="1">
      <c r="A37" s="205">
        <v>1.2</v>
      </c>
      <c r="B37" s="206" t="s">
        <v>140</v>
      </c>
      <c r="C37" s="205" t="s">
        <v>141</v>
      </c>
      <c r="D37" s="280"/>
      <c r="E37" s="32"/>
    </row>
    <row r="38" spans="1:22" ht="26.25" customHeight="1">
      <c r="A38" s="205">
        <v>1.1000000000000001</v>
      </c>
      <c r="B38" s="206" t="s">
        <v>142</v>
      </c>
      <c r="C38" s="205" t="s">
        <v>143</v>
      </c>
      <c r="D38" s="32">
        <v>0.2</v>
      </c>
      <c r="E38" s="32" t="s">
        <v>261</v>
      </c>
    </row>
    <row r="39" spans="1:22" ht="21" hidden="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hidden="1" customHeight="1">
      <c r="A40" s="205">
        <v>1.5</v>
      </c>
      <c r="B40" s="207"/>
      <c r="C40" s="205" t="s">
        <v>146</v>
      </c>
      <c r="D40" s="32"/>
      <c r="E40" s="32"/>
    </row>
    <row r="41" spans="1:22" ht="20.25" hidden="1" customHeight="1">
      <c r="A41" s="205">
        <v>1.6</v>
      </c>
      <c r="B41" s="206" t="s">
        <v>187</v>
      </c>
      <c r="C41" s="205" t="s">
        <v>147</v>
      </c>
      <c r="D41" s="32"/>
      <c r="E41" s="32"/>
    </row>
    <row r="42" spans="1:22" ht="33.75" hidden="1" customHeight="1">
      <c r="A42" s="205">
        <v>1.7</v>
      </c>
      <c r="B42" s="207"/>
      <c r="C42" s="205" t="s">
        <v>170</v>
      </c>
      <c r="D42" s="32"/>
      <c r="E42" s="32"/>
    </row>
    <row r="43" spans="1:22" ht="23.25" hidden="1" customHeight="1">
      <c r="A43" s="205">
        <v>1.8</v>
      </c>
      <c r="B43" s="207"/>
      <c r="C43" s="209" t="s">
        <v>169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hidden="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2.1</v>
      </c>
      <c r="B49" s="207" t="s">
        <v>259</v>
      </c>
      <c r="C49" s="205" t="s">
        <v>149</v>
      </c>
      <c r="D49" s="32">
        <v>55.1</v>
      </c>
      <c r="E49" s="32" t="s">
        <v>262</v>
      </c>
    </row>
    <row r="50" spans="1:22" ht="24" hidden="1" customHeight="1">
      <c r="A50" s="205">
        <v>2.5</v>
      </c>
      <c r="B50" s="207" t="s">
        <v>259</v>
      </c>
      <c r="C50" s="205" t="s">
        <v>150</v>
      </c>
      <c r="D50" s="32"/>
      <c r="E50" s="32"/>
    </row>
    <row r="51" spans="1:22" ht="24" hidden="1" customHeight="1">
      <c r="A51" s="205">
        <v>2.6</v>
      </c>
      <c r="B51" s="207" t="s">
        <v>259</v>
      </c>
      <c r="C51" s="205" t="s">
        <v>152</v>
      </c>
      <c r="D51" s="32"/>
      <c r="E51" s="32"/>
    </row>
    <row r="52" spans="1:22" ht="24" hidden="1" customHeight="1">
      <c r="A52" s="205">
        <v>2.7</v>
      </c>
      <c r="B52" s="207" t="s">
        <v>259</v>
      </c>
      <c r="C52" s="205" t="s">
        <v>154</v>
      </c>
      <c r="D52" s="32"/>
      <c r="E52" s="32"/>
    </row>
    <row r="53" spans="1:22" ht="24" customHeight="1">
      <c r="A53" s="205">
        <v>2.2000000000000002</v>
      </c>
      <c r="B53" s="207" t="s">
        <v>259</v>
      </c>
      <c r="C53" s="209" t="s">
        <v>155</v>
      </c>
      <c r="D53" s="32">
        <v>6</v>
      </c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1580.4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hidden="1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hidden="1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1.1000000000000001</v>
      </c>
      <c r="B57" s="207" t="s">
        <v>153</v>
      </c>
      <c r="C57" s="205" t="s">
        <v>260</v>
      </c>
      <c r="D57" s="32">
        <v>1580.4</v>
      </c>
      <c r="E57" s="32"/>
    </row>
    <row r="58" spans="1:22" ht="24.75" hidden="1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1641.7</v>
      </c>
      <c r="E59" s="224"/>
      <c r="F59" s="349">
        <f>+D59-D54</f>
        <v>61.299999999999955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3565.9</v>
      </c>
      <c r="D62" s="560" t="s">
        <v>164</v>
      </c>
      <c r="E62" s="561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2" t="str">
        <f>+'Ekamut-caxs'!D70</f>
        <v>Ա.ՆԱԼԲԱՆԴՅԱՆ</v>
      </c>
      <c r="E64" s="56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59" t="s">
        <v>92</v>
      </c>
      <c r="E65" s="55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2" t="str">
        <f>+'Ekamut-caxs'!D72</f>
        <v>Մ.ՃԱՐՏԱՐՅԱՆ</v>
      </c>
      <c r="E66" s="56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59" t="s">
        <v>92</v>
      </c>
      <c r="E67" s="55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H62" sqref="H62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65" t="s">
        <v>67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399999999999999">
      <c r="A2" s="534" t="str">
        <f>+'Ekamut-caxs'!A7:D7</f>
        <v xml:space="preserve">«Յու.Բախշյանի անվան մանկական ֆիլհարմոնիա»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21"/>
      <c r="Q2" s="21"/>
    </row>
    <row r="3" spans="1:17" ht="18">
      <c r="A3" s="566" t="s">
        <v>226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243</v>
      </c>
      <c r="B5" s="568" t="s">
        <v>68</v>
      </c>
      <c r="C5" s="569" t="s">
        <v>212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130</v>
      </c>
    </row>
    <row r="6" spans="1:17" ht="135">
      <c r="A6" s="568"/>
      <c r="B6" s="568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71"/>
    </row>
    <row r="7" spans="1:17" ht="31.5" customHeight="1">
      <c r="A7" s="315">
        <v>1</v>
      </c>
      <c r="B7" s="336" t="s">
        <v>178</v>
      </c>
      <c r="C7" s="337">
        <v>29608.799999999999</v>
      </c>
      <c r="D7" s="337"/>
      <c r="E7" s="337"/>
      <c r="F7" s="337"/>
      <c r="G7" s="337"/>
      <c r="H7" s="337"/>
      <c r="I7" s="337">
        <v>6549</v>
      </c>
      <c r="J7" s="337"/>
      <c r="K7" s="337"/>
      <c r="L7" s="337"/>
      <c r="M7" s="337"/>
      <c r="N7" s="337"/>
      <c r="O7" s="334">
        <f>ROUND(SUM(C7:N7),1)</f>
        <v>36157.800000000003</v>
      </c>
    </row>
    <row r="8" spans="1:17" ht="36.6" customHeight="1">
      <c r="A8" s="315">
        <v>2</v>
      </c>
      <c r="B8" s="481" t="s">
        <v>89</v>
      </c>
      <c r="C8" s="337">
        <v>36</v>
      </c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36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36193.800000000003</v>
      </c>
    </row>
    <row r="10" spans="1:17" s="177" customFormat="1" ht="34.5" customHeight="1">
      <c r="A10" s="183"/>
      <c r="B10" s="251"/>
      <c r="C10" s="252">
        <f>2467.4*12</f>
        <v>29608.800000000003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75" t="s">
        <v>203</v>
      </c>
      <c r="C11" s="575"/>
      <c r="D11" s="575"/>
      <c r="E11" s="575"/>
      <c r="F11" s="575"/>
      <c r="G11" s="575"/>
      <c r="H11" s="575"/>
      <c r="I11" s="575"/>
      <c r="J11" s="575"/>
      <c r="K11" s="575"/>
      <c r="L11" s="255"/>
      <c r="M11" s="185"/>
      <c r="N11" s="252"/>
      <c r="O11" s="253"/>
    </row>
    <row r="12" spans="1:17" s="177" customFormat="1" ht="42.75" customHeight="1">
      <c r="A12" s="183"/>
      <c r="B12" s="576" t="s">
        <v>204</v>
      </c>
      <c r="C12" s="575"/>
      <c r="D12" s="575"/>
      <c r="E12" s="575"/>
      <c r="F12" s="575"/>
      <c r="G12" s="575"/>
      <c r="H12" s="575"/>
      <c r="I12" s="575"/>
      <c r="J12" s="575"/>
      <c r="K12" s="575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73" t="s">
        <v>177</v>
      </c>
      <c r="C14" s="574"/>
      <c r="E14" s="573" t="s">
        <v>176</v>
      </c>
      <c r="F14" s="574"/>
      <c r="G14" s="331"/>
      <c r="H14" s="577"/>
      <c r="I14" s="577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7" t="str">
        <f>+'Ekamut-caxs'!D70</f>
        <v>Ա.ՆԱԼԲԱՆԴՅԱՆ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63" t="s">
        <v>92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 t="str">
        <f>+'Ekamut-caxs'!D72</f>
        <v>Մ.ՃԱՐՏԱՐՅԱՆ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63" t="s">
        <v>92</v>
      </c>
      <c r="H25" s="563"/>
      <c r="I25" s="563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" zoomScale="106" zoomScaleSheetLayoutView="106" workbookViewId="0">
      <selection activeCell="H62" sqref="H62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82" t="s">
        <v>67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</row>
    <row r="2" spans="1:14" s="360" customFormat="1" ht="21.75" customHeight="1">
      <c r="A2" s="583" t="str">
        <f>+'Ekamut-caxs'!A7:D7</f>
        <v xml:space="preserve">«Յու.Բախշյանի անվան մանկական ֆիլհարմոնիա»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</row>
    <row r="3" spans="1:14" s="360" customFormat="1" ht="21" customHeight="1">
      <c r="A3" s="583" t="s">
        <v>93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</row>
    <row r="4" spans="1:14" ht="21" customHeight="1" thickBot="1"/>
    <row r="5" spans="1:14" s="362" customFormat="1" ht="24.75" customHeight="1">
      <c r="A5" s="584" t="s">
        <v>113</v>
      </c>
      <c r="B5" s="586" t="s">
        <v>94</v>
      </c>
      <c r="C5" s="588" t="s">
        <v>95</v>
      </c>
      <c r="D5" s="588"/>
      <c r="E5" s="588"/>
      <c r="F5" s="588"/>
      <c r="G5" s="588" t="s">
        <v>96</v>
      </c>
      <c r="H5" s="588"/>
      <c r="I5" s="588"/>
      <c r="J5" s="588"/>
      <c r="K5" s="588" t="s">
        <v>121</v>
      </c>
      <c r="L5" s="588"/>
      <c r="M5" s="588"/>
      <c r="N5" s="588"/>
    </row>
    <row r="6" spans="1:14" s="364" customFormat="1" ht="51" customHeight="1">
      <c r="A6" s="585"/>
      <c r="B6" s="587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/>
      <c r="D7" s="328"/>
      <c r="E7" s="367">
        <f>+C7</f>
        <v>0</v>
      </c>
      <c r="F7" s="368">
        <f>+E7*143.7</f>
        <v>0</v>
      </c>
      <c r="G7" s="328">
        <v>3155</v>
      </c>
      <c r="H7" s="328">
        <v>141957</v>
      </c>
      <c r="I7" s="367">
        <f>+G7</f>
        <v>3155</v>
      </c>
      <c r="J7" s="328">
        <f>+I7*53.48</f>
        <v>168729.4</v>
      </c>
      <c r="K7" s="328">
        <v>17</v>
      </c>
      <c r="L7" s="328">
        <v>3270</v>
      </c>
      <c r="M7" s="328">
        <f>+K7</f>
        <v>17</v>
      </c>
      <c r="N7" s="368">
        <f>+M7*200.47</f>
        <v>3407.99</v>
      </c>
    </row>
    <row r="8" spans="1:14" ht="19.5" customHeight="1">
      <c r="A8" s="365">
        <v>2</v>
      </c>
      <c r="B8" s="366" t="s">
        <v>236</v>
      </c>
      <c r="C8" s="438"/>
      <c r="D8" s="328"/>
      <c r="E8" s="367">
        <f t="shared" ref="E8:E18" si="0">+C8</f>
        <v>0</v>
      </c>
      <c r="F8" s="368">
        <f t="shared" ref="F8:F18" si="1">+E8*143.7</f>
        <v>0</v>
      </c>
      <c r="G8" s="328">
        <v>4724</v>
      </c>
      <c r="H8" s="328">
        <v>242210</v>
      </c>
      <c r="I8" s="367">
        <f t="shared" ref="I8:I18" si="2">+G8</f>
        <v>4724</v>
      </c>
      <c r="J8" s="328">
        <f t="shared" ref="J8:J17" si="3">+I8*53.48</f>
        <v>252639.52</v>
      </c>
      <c r="K8" s="328">
        <v>7</v>
      </c>
      <c r="L8" s="328">
        <v>1403</v>
      </c>
      <c r="M8" s="328">
        <f t="shared" ref="M8:M18" si="4">+K8</f>
        <v>7</v>
      </c>
      <c r="N8" s="368">
        <f t="shared" ref="N8:N18" si="5">+M8*200.47</f>
        <v>1403.29</v>
      </c>
    </row>
    <row r="9" spans="1:14" ht="19.5" customHeight="1">
      <c r="A9" s="365">
        <v>3</v>
      </c>
      <c r="B9" s="366" t="s">
        <v>98</v>
      </c>
      <c r="C9" s="438"/>
      <c r="D9" s="328"/>
      <c r="E9" s="367">
        <f t="shared" si="0"/>
        <v>0</v>
      </c>
      <c r="F9" s="368">
        <f t="shared" si="1"/>
        <v>0</v>
      </c>
      <c r="G9" s="328">
        <v>4054</v>
      </c>
      <c r="H9" s="328">
        <v>210358</v>
      </c>
      <c r="I9" s="367">
        <f t="shared" si="2"/>
        <v>4054</v>
      </c>
      <c r="J9" s="328">
        <f t="shared" si="3"/>
        <v>216807.91999999998</v>
      </c>
      <c r="K9" s="328">
        <v>10</v>
      </c>
      <c r="L9" s="328">
        <v>2005</v>
      </c>
      <c r="M9" s="328">
        <f t="shared" si="4"/>
        <v>10</v>
      </c>
      <c r="N9" s="368">
        <f t="shared" si="5"/>
        <v>2004.7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328">
        <v>1540</v>
      </c>
      <c r="H10" s="328">
        <v>82059</v>
      </c>
      <c r="I10" s="367">
        <f t="shared" si="2"/>
        <v>1540</v>
      </c>
      <c r="J10" s="328">
        <f t="shared" si="3"/>
        <v>82359.199999999997</v>
      </c>
      <c r="K10" s="328">
        <v>12</v>
      </c>
      <c r="L10" s="328">
        <v>2406</v>
      </c>
      <c r="M10" s="328">
        <f t="shared" si="4"/>
        <v>12</v>
      </c>
      <c r="N10" s="368">
        <f t="shared" si="5"/>
        <v>2405.64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328">
        <v>380</v>
      </c>
      <c r="H11" s="328">
        <v>20122</v>
      </c>
      <c r="I11" s="367">
        <f t="shared" si="2"/>
        <v>380</v>
      </c>
      <c r="J11" s="328">
        <f t="shared" si="3"/>
        <v>20322.399999999998</v>
      </c>
      <c r="K11" s="328">
        <v>6</v>
      </c>
      <c r="L11" s="328">
        <v>1203</v>
      </c>
      <c r="M11" s="328">
        <f t="shared" si="4"/>
        <v>6</v>
      </c>
      <c r="N11" s="368">
        <f t="shared" si="5"/>
        <v>1202.82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328">
        <v>250</v>
      </c>
      <c r="H12" s="328">
        <v>13270</v>
      </c>
      <c r="I12" s="367">
        <f t="shared" si="2"/>
        <v>250</v>
      </c>
      <c r="J12" s="328">
        <f t="shared" si="3"/>
        <v>13370</v>
      </c>
      <c r="K12" s="328">
        <v>11</v>
      </c>
      <c r="L12" s="328">
        <v>2205</v>
      </c>
      <c r="M12" s="328">
        <f t="shared" si="4"/>
        <v>11</v>
      </c>
      <c r="N12" s="368">
        <f t="shared" si="5"/>
        <v>2205.17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328">
        <v>170</v>
      </c>
      <c r="H13" s="328">
        <v>8892</v>
      </c>
      <c r="I13" s="367">
        <f t="shared" si="2"/>
        <v>170</v>
      </c>
      <c r="J13" s="328">
        <f t="shared" si="3"/>
        <v>9091.6</v>
      </c>
      <c r="K13" s="328">
        <v>8</v>
      </c>
      <c r="L13" s="328">
        <v>1604</v>
      </c>
      <c r="M13" s="328">
        <f t="shared" si="4"/>
        <v>8</v>
      </c>
      <c r="N13" s="368">
        <f t="shared" si="5"/>
        <v>1603.76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328">
        <v>150</v>
      </c>
      <c r="H14" s="328">
        <v>8022</v>
      </c>
      <c r="I14" s="367">
        <f t="shared" si="2"/>
        <v>150</v>
      </c>
      <c r="J14" s="328">
        <f t="shared" si="3"/>
        <v>8021.9999999999991</v>
      </c>
      <c r="K14" s="328">
        <v>10</v>
      </c>
      <c r="L14" s="328">
        <v>2005</v>
      </c>
      <c r="M14" s="328">
        <f t="shared" si="4"/>
        <v>10</v>
      </c>
      <c r="N14" s="368">
        <f t="shared" si="5"/>
        <v>2004.7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328">
        <v>220</v>
      </c>
      <c r="H15" s="328">
        <v>11766</v>
      </c>
      <c r="I15" s="367">
        <f t="shared" si="2"/>
        <v>220</v>
      </c>
      <c r="J15" s="328">
        <f t="shared" si="3"/>
        <v>11765.599999999999</v>
      </c>
      <c r="K15" s="328">
        <v>6</v>
      </c>
      <c r="L15" s="328">
        <v>1203</v>
      </c>
      <c r="M15" s="328">
        <f t="shared" si="4"/>
        <v>6</v>
      </c>
      <c r="N15" s="368">
        <f t="shared" si="5"/>
        <v>1202.82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328">
        <v>470</v>
      </c>
      <c r="H16" s="328">
        <v>24936</v>
      </c>
      <c r="I16" s="367">
        <f t="shared" si="2"/>
        <v>470</v>
      </c>
      <c r="J16" s="328">
        <f t="shared" si="3"/>
        <v>25135.599999999999</v>
      </c>
      <c r="K16" s="328">
        <v>7</v>
      </c>
      <c r="L16" s="368">
        <v>1403</v>
      </c>
      <c r="M16" s="328">
        <f t="shared" si="4"/>
        <v>7</v>
      </c>
      <c r="N16" s="368">
        <f t="shared" si="5"/>
        <v>1403.29</v>
      </c>
    </row>
    <row r="17" spans="1:14" ht="19.5" customHeight="1">
      <c r="A17" s="365">
        <v>11</v>
      </c>
      <c r="B17" s="369" t="s">
        <v>106</v>
      </c>
      <c r="C17" s="438"/>
      <c r="D17" s="328"/>
      <c r="E17" s="367">
        <f t="shared" si="0"/>
        <v>0</v>
      </c>
      <c r="F17" s="368">
        <f t="shared" si="1"/>
        <v>0</v>
      </c>
      <c r="G17" s="328">
        <v>2060</v>
      </c>
      <c r="H17" s="328">
        <v>109969</v>
      </c>
      <c r="I17" s="367">
        <f t="shared" si="2"/>
        <v>2060</v>
      </c>
      <c r="J17" s="328">
        <f t="shared" si="3"/>
        <v>110168.79999999999</v>
      </c>
      <c r="K17" s="328">
        <v>8</v>
      </c>
      <c r="L17" s="368">
        <v>1604</v>
      </c>
      <c r="M17" s="328">
        <f t="shared" si="4"/>
        <v>8</v>
      </c>
      <c r="N17" s="368">
        <f t="shared" si="5"/>
        <v>1603.76</v>
      </c>
    </row>
    <row r="18" spans="1:14" ht="19.5" customHeight="1">
      <c r="A18" s="365">
        <v>12</v>
      </c>
      <c r="B18" s="369" t="s">
        <v>107</v>
      </c>
      <c r="C18" s="438"/>
      <c r="D18" s="328"/>
      <c r="E18" s="367">
        <f t="shared" si="0"/>
        <v>0</v>
      </c>
      <c r="F18" s="368">
        <f t="shared" si="1"/>
        <v>0</v>
      </c>
      <c r="G18" s="328">
        <v>2880</v>
      </c>
      <c r="H18" s="328">
        <v>153222</v>
      </c>
      <c r="I18" s="367">
        <f t="shared" si="2"/>
        <v>2880</v>
      </c>
      <c r="J18" s="328">
        <v>153994</v>
      </c>
      <c r="K18" s="328">
        <v>9</v>
      </c>
      <c r="L18" s="368">
        <v>1804</v>
      </c>
      <c r="M18" s="328">
        <f t="shared" si="4"/>
        <v>9</v>
      </c>
      <c r="N18" s="368">
        <f t="shared" si="5"/>
        <v>1804.23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0</v>
      </c>
      <c r="D19" s="412">
        <f t="shared" si="6"/>
        <v>0</v>
      </c>
      <c r="E19" s="412">
        <f t="shared" si="6"/>
        <v>0</v>
      </c>
      <c r="F19" s="373">
        <f>SUM(F7:F18)</f>
        <v>0</v>
      </c>
      <c r="G19" s="526">
        <f>SUM(G7:G18)</f>
        <v>20053</v>
      </c>
      <c r="H19" s="412">
        <f>SUM(H7:H18)</f>
        <v>1026783</v>
      </c>
      <c r="I19" s="526">
        <f>SUM(I7:I18)</f>
        <v>20053</v>
      </c>
      <c r="J19" s="412">
        <f>SUM(J7:J18)</f>
        <v>1072406.0399999998</v>
      </c>
      <c r="K19" s="526">
        <f t="shared" si="6"/>
        <v>111</v>
      </c>
      <c r="L19" s="412">
        <f t="shared" si="6"/>
        <v>22115</v>
      </c>
      <c r="M19" s="526">
        <f>SUM(M7:M18)</f>
        <v>111</v>
      </c>
      <c r="N19" s="373">
        <f>SUM(N7:N18)</f>
        <v>22252.17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0</v>
      </c>
      <c r="G27" s="412"/>
      <c r="H27" s="372"/>
      <c r="I27" s="372"/>
      <c r="J27" s="405">
        <f>J19-J26</f>
        <v>1072406.0399999998</v>
      </c>
      <c r="K27" s="405"/>
      <c r="L27" s="405"/>
      <c r="M27" s="405"/>
      <c r="N27" s="405">
        <f>N19-N26</f>
        <v>22252.17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415">
        <f>ROUND(J27/1000,1)</f>
        <v>1072.4000000000001</v>
      </c>
      <c r="K28" s="415"/>
      <c r="L28" s="415"/>
      <c r="M28" s="415"/>
      <c r="N28" s="415">
        <f>ROUND(N27/1000,1)</f>
        <v>22.3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81"/>
      <c r="H31" s="581"/>
      <c r="I31" s="422"/>
      <c r="J31" s="579" t="str">
        <f>+'Ekamut-caxs'!D70</f>
        <v>Ա.ՆԱԼԲԱՆԴՅԱՆ</v>
      </c>
      <c r="K31" s="579"/>
      <c r="L31" s="423"/>
      <c r="N31" s="424"/>
    </row>
    <row r="32" spans="1:14" s="360" customFormat="1">
      <c r="C32" s="425"/>
      <c r="D32" s="425"/>
      <c r="E32" s="426"/>
      <c r="F32" s="426"/>
      <c r="G32" s="580" t="s">
        <v>91</v>
      </c>
      <c r="H32" s="580"/>
      <c r="I32" s="427"/>
      <c r="J32" s="580" t="s">
        <v>108</v>
      </c>
      <c r="K32" s="580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9"/>
      <c r="H33" s="579"/>
      <c r="I33" s="430"/>
      <c r="J33" s="579" t="str">
        <f>+'Ekamut-caxs'!D72</f>
        <v>Մ.ՃԱՐՏԱՐՅԱՆ</v>
      </c>
      <c r="K33" s="579"/>
      <c r="L33" s="423"/>
    </row>
    <row r="34" spans="2:13" s="360" customFormat="1">
      <c r="C34" s="431"/>
      <c r="D34" s="431"/>
      <c r="G34" s="580" t="s">
        <v>91</v>
      </c>
      <c r="H34" s="580"/>
      <c r="I34" s="427"/>
      <c r="J34" s="580" t="s">
        <v>108</v>
      </c>
      <c r="K34" s="580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78" t="s">
        <v>239</v>
      </c>
      <c r="J37" s="578"/>
      <c r="L37" s="578" t="s">
        <v>240</v>
      </c>
      <c r="M37" s="578"/>
    </row>
    <row r="38" spans="2:13" s="444" customFormat="1" ht="15.6" customHeight="1">
      <c r="E38" s="578" t="s">
        <v>241</v>
      </c>
      <c r="F38" s="578"/>
      <c r="I38" s="578"/>
      <c r="J38" s="578"/>
      <c r="L38" s="578"/>
      <c r="M38" s="578"/>
    </row>
    <row r="39" spans="2:13" s="444" customFormat="1">
      <c r="E39" s="578"/>
      <c r="F39" s="578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topLeftCell="A13" workbookViewId="0">
      <selection activeCell="H62" sqref="H62"/>
    </sheetView>
  </sheetViews>
  <sheetFormatPr defaultColWidth="9.109375" defaultRowHeight="13.8"/>
  <cols>
    <col min="1" max="1" width="6.10937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hidden="1" customWidth="1"/>
    <col min="7" max="16384" width="9.109375" style="292"/>
  </cols>
  <sheetData>
    <row r="1" spans="1:7" s="291" customFormat="1" ht="24" customHeight="1">
      <c r="A1" s="590" t="s">
        <v>67</v>
      </c>
      <c r="B1" s="590"/>
      <c r="C1" s="590"/>
      <c r="D1" s="590"/>
      <c r="E1" s="590"/>
      <c r="F1" s="590"/>
    </row>
    <row r="2" spans="1:7" ht="29.25" customHeight="1">
      <c r="A2" s="591" t="str">
        <f>+'Ekamut-caxs'!A7:D7</f>
        <v xml:space="preserve">«Յու.Բախշյանի անվան մանկական ֆիլհարմոնիա» ՀՈԱԿ-ի </v>
      </c>
      <c r="B2" s="591"/>
      <c r="C2" s="591"/>
      <c r="D2" s="591"/>
      <c r="E2" s="591"/>
      <c r="F2" s="591"/>
    </row>
    <row r="3" spans="1:7" ht="34.950000000000003" customHeight="1">
      <c r="A3" s="591" t="s">
        <v>238</v>
      </c>
      <c r="B3" s="591"/>
      <c r="C3" s="591"/>
      <c r="D3" s="591"/>
      <c r="E3" s="591"/>
      <c r="F3" s="591"/>
    </row>
    <row r="4" spans="1:7" ht="15.6">
      <c r="G4" s="484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27.75" customHeight="1">
      <c r="A7" s="297">
        <v>1</v>
      </c>
      <c r="B7" s="298" t="s">
        <v>268</v>
      </c>
      <c r="C7" s="299">
        <v>1</v>
      </c>
      <c r="D7" s="297">
        <v>15</v>
      </c>
      <c r="E7" s="300">
        <v>0</v>
      </c>
      <c r="F7" s="299">
        <f>SUM(F8:F14)</f>
        <v>0</v>
      </c>
    </row>
    <row r="8" spans="1:7" ht="25.5" customHeight="1">
      <c r="A8" s="297">
        <v>2</v>
      </c>
      <c r="B8" s="298" t="s">
        <v>269</v>
      </c>
      <c r="C8" s="299">
        <v>1</v>
      </c>
      <c r="D8" s="297">
        <v>15</v>
      </c>
      <c r="E8" s="300">
        <v>0</v>
      </c>
      <c r="F8" s="306"/>
    </row>
    <row r="9" spans="1:7" ht="25.5" customHeight="1">
      <c r="A9" s="297">
        <v>3</v>
      </c>
      <c r="B9" s="298" t="s">
        <v>270</v>
      </c>
      <c r="C9" s="299">
        <v>1</v>
      </c>
      <c r="D9" s="297">
        <v>11</v>
      </c>
      <c r="E9" s="300">
        <v>0</v>
      </c>
      <c r="F9" s="306"/>
    </row>
    <row r="10" spans="1:7" ht="25.5" customHeight="1">
      <c r="A10" s="297">
        <v>4</v>
      </c>
      <c r="B10" s="298" t="s">
        <v>272</v>
      </c>
      <c r="C10" s="299">
        <v>1</v>
      </c>
      <c r="D10" s="297">
        <v>21</v>
      </c>
      <c r="E10" s="300">
        <v>0</v>
      </c>
      <c r="F10" s="306"/>
    </row>
    <row r="11" spans="1:7" ht="25.5" customHeight="1">
      <c r="A11" s="297">
        <v>5</v>
      </c>
      <c r="B11" s="298" t="s">
        <v>271</v>
      </c>
      <c r="C11" s="299">
        <v>1</v>
      </c>
      <c r="D11" s="297">
        <v>7</v>
      </c>
      <c r="E11" s="300">
        <v>0</v>
      </c>
      <c r="F11" s="306"/>
    </row>
    <row r="12" spans="1:7" ht="25.5" customHeight="1">
      <c r="A12" s="297">
        <v>6</v>
      </c>
      <c r="B12" s="298" t="s">
        <v>273</v>
      </c>
      <c r="C12" s="299">
        <v>1</v>
      </c>
      <c r="D12" s="297">
        <v>10</v>
      </c>
      <c r="E12" s="300">
        <v>0</v>
      </c>
      <c r="F12" s="306"/>
    </row>
    <row r="13" spans="1:7" ht="25.5" customHeight="1">
      <c r="A13" s="297">
        <v>7</v>
      </c>
      <c r="B13" s="298" t="s">
        <v>274</v>
      </c>
      <c r="C13" s="299">
        <v>1</v>
      </c>
      <c r="D13" s="297">
        <v>11</v>
      </c>
      <c r="E13" s="300">
        <v>0</v>
      </c>
      <c r="F13" s="306"/>
    </row>
    <row r="14" spans="1:7" ht="25.5" customHeight="1">
      <c r="A14" s="297">
        <v>8</v>
      </c>
      <c r="B14" s="298" t="s">
        <v>275</v>
      </c>
      <c r="C14" s="299">
        <v>1</v>
      </c>
      <c r="D14" s="297">
        <v>10</v>
      </c>
      <c r="E14" s="300">
        <v>0</v>
      </c>
      <c r="F14" s="306"/>
    </row>
    <row r="15" spans="1:7" s="301" customFormat="1" ht="42" customHeight="1">
      <c r="A15" s="297">
        <v>9</v>
      </c>
      <c r="B15" s="298" t="s">
        <v>276</v>
      </c>
      <c r="C15" s="299">
        <v>4</v>
      </c>
      <c r="D15" s="297">
        <v>38</v>
      </c>
      <c r="E15" s="300">
        <v>38</v>
      </c>
      <c r="F15" s="299">
        <f>SUM(F16:F19)</f>
        <v>0</v>
      </c>
    </row>
    <row r="16" spans="1:7" ht="21.75" customHeight="1">
      <c r="A16" s="302">
        <v>9.1</v>
      </c>
      <c r="B16" s="528" t="s">
        <v>278</v>
      </c>
      <c r="C16" s="530">
        <v>1</v>
      </c>
      <c r="D16" s="531">
        <v>37</v>
      </c>
      <c r="E16" s="532">
        <v>37</v>
      </c>
      <c r="F16" s="306"/>
    </row>
    <row r="17" spans="1:6" ht="21.75" customHeight="1">
      <c r="A17" s="302">
        <v>9.1999999999999993</v>
      </c>
      <c r="B17" s="528" t="s">
        <v>277</v>
      </c>
      <c r="C17" s="530">
        <v>1</v>
      </c>
      <c r="D17" s="531">
        <v>37</v>
      </c>
      <c r="E17" s="532">
        <v>37</v>
      </c>
      <c r="F17" s="306"/>
    </row>
    <row r="18" spans="1:6" ht="21.75" customHeight="1">
      <c r="A18" s="302">
        <v>9.3000000000000007</v>
      </c>
      <c r="B18" s="528" t="s">
        <v>279</v>
      </c>
      <c r="C18" s="530">
        <v>1</v>
      </c>
      <c r="D18" s="531">
        <v>19</v>
      </c>
      <c r="E18" s="532">
        <v>19</v>
      </c>
      <c r="F18" s="306"/>
    </row>
    <row r="19" spans="1:6" ht="21.75" customHeight="1">
      <c r="A19" s="302">
        <v>9.4</v>
      </c>
      <c r="B19" s="528" t="s">
        <v>280</v>
      </c>
      <c r="C19" s="530">
        <v>1</v>
      </c>
      <c r="D19" s="531">
        <v>19</v>
      </c>
      <c r="E19" s="532">
        <v>19</v>
      </c>
      <c r="F19" s="306"/>
    </row>
    <row r="20" spans="1:6" s="301" customFormat="1" ht="37.5" customHeight="1">
      <c r="A20" s="297">
        <v>10</v>
      </c>
      <c r="B20" s="298" t="s">
        <v>281</v>
      </c>
      <c r="C20" s="299">
        <f>SUM(C21:C23)</f>
        <v>2</v>
      </c>
      <c r="D20" s="297">
        <f>SUM(D21:D23)</f>
        <v>12</v>
      </c>
      <c r="E20" s="300">
        <f>SUM(E21:E23)</f>
        <v>12</v>
      </c>
      <c r="F20" s="299">
        <f>SUM(F21:F23)</f>
        <v>0</v>
      </c>
    </row>
    <row r="21" spans="1:6" ht="23.25" customHeight="1">
      <c r="A21" s="529">
        <v>10.1</v>
      </c>
      <c r="B21" s="528" t="s">
        <v>282</v>
      </c>
      <c r="C21" s="530">
        <v>1</v>
      </c>
      <c r="D21" s="531">
        <v>7</v>
      </c>
      <c r="E21" s="532">
        <v>7</v>
      </c>
      <c r="F21" s="306"/>
    </row>
    <row r="22" spans="1:6" ht="23.25" customHeight="1">
      <c r="A22" s="302">
        <v>10.199999999999999</v>
      </c>
      <c r="B22" s="528" t="s">
        <v>283</v>
      </c>
      <c r="C22" s="530">
        <v>1</v>
      </c>
      <c r="D22" s="531">
        <v>5</v>
      </c>
      <c r="E22" s="532">
        <v>5</v>
      </c>
      <c r="F22" s="306"/>
    </row>
    <row r="23" spans="1:6" ht="23.25" hidden="1" customHeight="1">
      <c r="A23" s="302">
        <v>3.3</v>
      </c>
      <c r="B23" s="303"/>
      <c r="C23" s="304"/>
      <c r="D23" s="302"/>
      <c r="E23" s="305"/>
      <c r="F23" s="306"/>
    </row>
    <row r="24" spans="1:6" s="301" customFormat="1" ht="37.5" hidden="1" customHeight="1">
      <c r="A24" s="297">
        <v>4</v>
      </c>
      <c r="B24" s="303"/>
      <c r="C24" s="299">
        <f>SUM(C25:C27)</f>
        <v>0</v>
      </c>
      <c r="D24" s="297">
        <f>SUM(D25:D27)</f>
        <v>0</v>
      </c>
      <c r="E24" s="300">
        <f>SUM(E25:E27)</f>
        <v>0</v>
      </c>
      <c r="F24" s="299">
        <f>SUM(F25:F27)</f>
        <v>0</v>
      </c>
    </row>
    <row r="25" spans="1:6" ht="23.25" hidden="1" customHeight="1">
      <c r="A25" s="302">
        <v>4.0999999999999996</v>
      </c>
      <c r="B25" s="298"/>
      <c r="C25" s="304"/>
      <c r="D25" s="302"/>
      <c r="E25" s="305"/>
      <c r="F25" s="306"/>
    </row>
    <row r="26" spans="1:6" ht="23.25" hidden="1" customHeight="1">
      <c r="A26" s="302">
        <v>4.2</v>
      </c>
      <c r="B26" s="303"/>
      <c r="C26" s="304"/>
      <c r="D26" s="302"/>
      <c r="E26" s="305"/>
      <c r="F26" s="306"/>
    </row>
    <row r="27" spans="1:6" ht="23.25" hidden="1" customHeight="1">
      <c r="A27" s="302">
        <v>4.3</v>
      </c>
      <c r="B27" s="303"/>
      <c r="C27" s="304"/>
      <c r="D27" s="302"/>
      <c r="E27" s="305"/>
      <c r="F27" s="306"/>
    </row>
    <row r="28" spans="1:6" s="301" customFormat="1" ht="44.25" customHeight="1" thickBot="1">
      <c r="A28" s="307"/>
      <c r="B28" s="303"/>
      <c r="C28" s="309">
        <v>14</v>
      </c>
      <c r="D28" s="307">
        <v>150</v>
      </c>
      <c r="E28" s="310">
        <f>E7+E15+E20+E24</f>
        <v>50</v>
      </c>
      <c r="F28" s="309">
        <f>F7+F15+F20+F24</f>
        <v>0</v>
      </c>
    </row>
    <row r="29" spans="1:6" ht="20.25" customHeight="1" thickBot="1">
      <c r="B29" s="308" t="s">
        <v>69</v>
      </c>
    </row>
    <row r="30" spans="1:6" ht="20.25" customHeight="1">
      <c r="D30" s="474">
        <v>150</v>
      </c>
    </row>
    <row r="31" spans="1:6" ht="20.25" customHeight="1">
      <c r="B31" s="473" t="s">
        <v>237</v>
      </c>
    </row>
    <row r="32" spans="1:6" ht="20.25" customHeight="1">
      <c r="B32" s="291"/>
    </row>
    <row r="33" spans="2:5" ht="23.25" customHeight="1">
      <c r="B33" s="291"/>
      <c r="D33" s="592" t="str">
        <f>+'Ekamut-caxs'!D70</f>
        <v>Ա.ՆԱԼԲԱՆԴՅԱՆ</v>
      </c>
      <c r="E33" s="592"/>
    </row>
    <row r="34" spans="2:5" ht="11.25" customHeight="1">
      <c r="B34" s="173" t="s">
        <v>2</v>
      </c>
      <c r="D34" s="593" t="s">
        <v>5</v>
      </c>
      <c r="E34" s="593"/>
    </row>
    <row r="35" spans="2:5" ht="24" customHeight="1">
      <c r="B35" s="311" t="s">
        <v>4</v>
      </c>
      <c r="D35" s="592" t="str">
        <f>+'Ekamut-caxs'!D72</f>
        <v>Մ.ՃԱՐՏԱՐՅԱՆ</v>
      </c>
      <c r="E35" s="592"/>
    </row>
    <row r="36" spans="2:5" ht="16.5" customHeight="1">
      <c r="B36" s="301" t="s">
        <v>6</v>
      </c>
      <c r="D36" s="589" t="s">
        <v>5</v>
      </c>
      <c r="E36" s="589"/>
    </row>
    <row r="37" spans="2:5" ht="16.2">
      <c r="B37" s="293" t="s">
        <v>182</v>
      </c>
      <c r="E37" s="312"/>
    </row>
    <row r="38" spans="2:5" ht="15.75" customHeight="1">
      <c r="E38" s="313"/>
    </row>
    <row r="39" spans="2:5" ht="21" customHeight="1">
      <c r="E39" s="312"/>
    </row>
    <row r="40" spans="2:5">
      <c r="E40" s="31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Dq0cssud7OJjg/Dd5W3iTYd2lOCgA7PdBC5gMuXEk8I=</DigestValue>
    </Reference>
    <Reference Type="http://www.w3.org/2000/09/xmldsig#Object" URI="#idOfficeObject">
      <DigestMethod Algorithm="http://www.w3.org/2001/04/xmlenc#sha256"/>
      <DigestValue>uhbynagm3qjWSeKvrUREDxpc7W0+LUv1HpUERnhoaU4=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FojjNlaIRRFgFYfHrqpO4zG+Dodyg1B+KyfzTAN9jD0=</DigestValue>
    </Reference>
    <Reference Type="http://www.w3.org/2000/09/xmldsig#Object" URI="#idValidSigLnImg">
      <DigestMethod Algorithm="http://www.w3.org/2001/04/xmlenc#sha256"/>
      <DigestValue>2GTAvDEgIqnYbWC41xSVZA0mNZmwLZeZJwSJOI9Yw90=</DigestValue>
    </Reference>
    <Reference Type="http://www.w3.org/2000/09/xmldsig#Object" URI="#idInvalidSigLnImg">
      <DigestMethod Algorithm="http://www.w3.org/2001/04/xmlenc#sha256"/>
      <DigestValue>7EcfiuCXIySHBOc8f0d5RTVebC9Uh4RPS8fb6i16g98=</DigestValue>
    </Reference>
  </SignedInfo>
  <SignatureValue>pYPI2f7UDCIR9R6/Ny27ydvNIr0HBCK3dtKjwYtmxP6SJmR/Y1PsVKog+2mlaGBnvkHsBPXL6opn
MwROVFjzmPE04EEC21rpBw+91JViwd79sglKyCF4YP6KSxMHmLLR0Vd9XmS+wG8uGsPxojUT2sSt
Fwp9zNA/JVtcH9YScj3jdqzqcB9ss/UgVrRRW0uyLsLcghNQCZN70PjM8usAsS6URgg6l0naml08
bZBvcmdd+vPJSsG5G5+ZlcsWmASnKvPiMpVU9CNYNGJMW7Yd074xbfojxcpkq/OqCYB8DFptCp3C
7b+ziEKGHwIoJCHdpmplefs1jff+Pp+Ph4TlRQ==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PbnkciHXuzPXnLJLOdBg1RpYaUyTEA8cG5d9IhlzFPs=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OqKlnWCYdVcX4NhOjygq/vHD20R2PgPULFoS88avxGE=</DigestValue>
      </Reference>
      <Reference URI="/xl/drawings/vmlDrawing2.vml?ContentType=application/vnd.openxmlformats-officedocument.vmlDrawing">
        <DigestMethod Algorithm="http://www.w3.org/2001/04/xmlenc#sha256"/>
        <DigestValue>dA7qkFqHoxWscAjTwkaa6IdJd5ZOGcCD8HDgCBBWJ5E=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BDABCs4tqBB4e9xmnibpR6pIaInfXG7QLnYoPDY1FWA=</DigestValue>
      </Reference>
      <Reference URI="/xl/styles.xml?ContentType=application/vnd.openxmlformats-officedocument.spreadsheetml.styles+xml">
        <DigestMethod Algorithm="http://www.w3.org/2001/04/xmlenc#sha256"/>
        <DigestValue>//LmfKHJmoB3mabFi09D5CKAmGiOeftiwhFzOqDF5lE=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2rJpgJIW/gJuhtTFZNdoM7WSvYKk+HwYLzg1cI4oxfA=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+rlWvBo7l9naUoPLXmRHJht3OgCCewCgpN7cJbnJZuc=</DigestValue>
      </Reference>
      <Reference URI="/xl/worksheets/sheet2.xml?ContentType=application/vnd.openxmlformats-officedocument.spreadsheetml.worksheet+xml">
        <DigestMethod Algorithm="http://www.w3.org/2001/04/xmlenc#sha256"/>
        <DigestValue>b3vhLy8UnLQVQzcWV1icDPGVwGO7vaBks28dT+KvHhQ=</DigestValue>
      </Reference>
      <Reference URI="/xl/worksheets/sheet3.xml?ContentType=application/vnd.openxmlformats-officedocument.spreadsheetml.worksheet+xml">
        <DigestMethod Algorithm="http://www.w3.org/2001/04/xmlenc#sha256"/>
        <DigestValue>H8vrQjLdX4dLzO0EfhyRUWSSUrfGCo9NmCc1kWbvAaE=</DigestValue>
      </Reference>
      <Reference URI="/xl/worksheets/sheet4.xml?ContentType=application/vnd.openxmlformats-officedocument.spreadsheetml.worksheet+xml">
        <DigestMethod Algorithm="http://www.w3.org/2001/04/xmlenc#sha256"/>
        <DigestValue>pX/nxuy9cKdNp1a8UI8yiuBVFeowwVFFDSEZg/JHLsQ=</DigestValue>
      </Reference>
      <Reference URI="/xl/worksheets/sheet5.xml?ContentType=application/vnd.openxmlformats-officedocument.spreadsheetml.worksheet+xml">
        <DigestMethod Algorithm="http://www.w3.org/2001/04/xmlenc#sha256"/>
        <DigestValue>wZHduL9p2gZ1FxW4pUfmwib0vZ6YjT2WeQdAfSG9ooE=</DigestValue>
      </Reference>
      <Reference URI="/xl/worksheets/sheet6.xml?ContentType=application/vnd.openxmlformats-officedocument.spreadsheetml.worksheet+xml">
        <DigestMethod Algorithm="http://www.w3.org/2001/04/xmlenc#sha256"/>
        <DigestValue>vglhUd8fCDnJGENkPbYMWKJvrkqWr0zunQJmFHNX1Dk=</DigestValue>
      </Reference>
      <Reference URI="/xl/worksheets/sheet7.xml?ContentType=application/vnd.openxmlformats-officedocument.spreadsheetml.worksheet+xml">
        <DigestMethod Algorithm="http://www.w3.org/2001/04/xmlenc#sha256"/>
        <DigestValue>Zpv/n71PYh1XLLnpug3/bwOtwvJqn61/zO4qOdVSpoY=</DigestValue>
      </Reference>
      <Reference URI="/xl/worksheets/sheet8.xml?ContentType=application/vnd.openxmlformats-officedocument.spreadsheetml.worksheet+xml">
        <DigestMethod Algorithm="http://www.w3.org/2001/04/xmlenc#sha256"/>
        <DigestValue>S5q5ewUnhx0XtbeMI6Y5t801V1rO0Ou37h7i4aW3gYE=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{5BC3D18D-B1E7-49B7-8A7B-B87D2647CBAD}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2023-04-03T17:10:06Z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z1YMAAAAEwAAAAAAAABIAAAAAAAAAMwuEnj6fwAAkPMuePp/AAAAMxJ4+n8AAAEAAAAAAAAAWFgSePp/AAAAAAL3+n8AAAAAAAAAAAAAAAAAAAAAAABgus9WDAAAAGAJDk8CAgAA2+Db9Pp/AACQu89WDAAAACm8z1Y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TOVgwAAAAAAQAAAAAAAIg+//T6fwAAAAAAAAAAAAAJAAAAAAAAAPgGCV0CAgAASMGBd/p/AAAAAAAAAAAAAAAAAAAAAAAAPkb1IyAjAAB4Js5WDAAAAAAAAAAAAAAAoA4ITwICAABgCQ5PAgIAAKAnzlYAAAAAAAAAAAAAAAAHAAAAAAAAAPgzCV0CAgAA3CbOVgwAAAAZJ85WDAAAAHHN1/T6fwAAAQAAAAICAABQKs5WAAAAAD2ebWyHlgAAAAAAAAAAAABgCQ5PAgIAANvg2/T6fwAAgCbOVgwAAAAZJ85WDAAAANAaCE8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lt5oAgIAAFCW3mgCAAAAiD7/9Pp/AAAAAAAAAAAAAJnranb6fwAAAAAAAPp/AAAAAAAAAAAAAAAAAAAAAAAAAAAAAAAAAAB+TfUjICMAAAAAAAAAAAAAUJbeaAICAADg////AAAAAGAJDk8CAgAAeCzOVgAAAAAAAAAAAAAAAAYAAAAAAAAAIAAAAAAAAACcK85WDAAAANkrzlYMAAAAcc3X9Pp/AABAMM5WDAAAAAAAAAAAAAAAEJqZYAICAAC4YfR2+n8AAGAJDk8CAgAA2+Db9Pp/AABAK85WDAAAANkrzlYMAAAAsJTvYA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Oo///////kCQAAAAABBMANvgACAgAAOxLc//////9mCPTAg6kAAIgvEV0CAgAAOIPPVgwAAADQyhZpAgIAAECBz1YMAAAAwA2+AAAAAADQyhZpAgIAAKzvB/X6fwAAAAAAAAAAAADb4Nv0+n8AAHCBz1YMAAAAZAAAAAAAAAAIAHMA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z1YMAAAAEwAAAAAAAABIAAAAAAAAAMwuEnj6fwAAkPMuePp/AAAAMxJ4+n8AAAEAAAAAAAAAWFgSePp/AAAAAAL3+n8AAAAAAAAAAAAAAAAAAAAAAABgus9WDAAAAGAJDk8CAgAA2+Db9Pp/AACQu89WDAAAACm8z1Y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M5WDAAAAAABAAAAAAAAiD7/9Pp/AAAAAAAAAAAAAAkAAAAAAAAA+AYJXQICAABIwYF3+n8AAAAAAAAAAAAAAAAAAAAAAAA+RvUjICMAAHgmzlYMAAAAAAAAAAAAAACgDghPAgIAAGAJDk8CAgAAoCfOVgAAAAAAAAAAAAAAAAcAAAAAAAAA+DMJXQICAADcJs5WDAAAABknzlYMAAAAcc3X9Pp/AAABAAAAAgIAAFAqzlYAAAAAPZ5tbIeWAAAAAAAAAAAAAGAJDk8CAgAA2+Db9Pp/AACAJs5WDAAAABknzlYMAAAA0BoITw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W3mgCAgAAUJbeaAIAAACIPv/0+n8AAAAAAAAAAAAAmetqdvp/AAAAAAAA+n8AAAAAAAAAAAAAAAAAAAAAAAAAAAAAAAAAAH5N9SMgIwAAAAAAAAAAAABQlt5oAgIAAOD///8AAAAAYAkOTwICAAB4LM5WAAAAAAAAAAAAAAAABgAAAAAAAAAgAAAAAAAAAJwrzlYMAAAA2SvOVgwAAABxzdf0+n8AAEAwzlYMAAAAAAAAAAAAAAAQmplgAgIAALhh9Hb6fwAAYAkOTwICAADb4Nv0+n8AAEArzlYMAAAA2SvOVgwAAACwlO9g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LPVgwAAAAAAAAAAAAAAAAAAAAAAAAAAAAAAAAAAACA+dloAgIAAAgAAAAAAAAAgXwI9fp/AADgXepcAgIAAAAAAAAAAAAAAQAAAAAAAAAAAAAAAAAAAAEAAAACAgAA48AA7fp/AAAtD13//////+QJAAAAAAEEwA2+AAICAAA7Etz//////2YI9MCDqQAAiC8RXQICAAA4g89WDAAAANDKFmkCAgAAQIHPVgwAAADADb4AAAAAANDKFmkCAgAArO8H9fp/AAAAAAAAAAAAANvg2/T6fwAAcIHPVgwAAABkAAAAAAAAAAgAdAA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UtALq8q1KkDC9MDSBwofSS7uHmNzGSV+ITRyePLw13E=</DigestValue>
    </Reference>
    <Reference Type="http://www.w3.org/2000/09/xmldsig#Object" URI="#idOfficeObject">
      <DigestMethod Algorithm="http://www.w3.org/2001/04/xmlenc#sha256"/>
      <DigestValue>fyUj6x3JotkGsGBQMAGCT56+yLJDQaAPesUY9PnDT/s=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JvTyRqm42QNWiVrsX1iw3znD5rsLIFkXsozxisPxgX4=</DigestValue>
    </Reference>
    <Reference Type="http://www.w3.org/2000/09/xmldsig#Object" URI="#idValidSigLnImg">
      <DigestMethod Algorithm="http://www.w3.org/2001/04/xmlenc#sha256"/>
      <DigestValue>eGcLqw1SY771L5dKMegqrEROHs0jgkIZCGPBv2Je4IM=</DigestValue>
    </Reference>
    <Reference Type="http://www.w3.org/2000/09/xmldsig#Object" URI="#idInvalidSigLnImg">
      <DigestMethod Algorithm="http://www.w3.org/2001/04/xmlenc#sha256"/>
      <DigestValue>rAuZkYGrFcdDkbTrcL+TH4Jw361ZNKRS4Bu1XgI7j88=</DigestValue>
    </Reference>
  </SignedInfo>
  <SignatureValue>wKTuQ+47qxjbiC8fuz/RAO/Tts2SIxUl6xTMdpMSG0w1gDEXGx3fVKsRtyyES7/4Vsu2LLepI2RO
7Km8wyragyXjDPcv+9v/lEdiWTnGTloT7kNm/fr+qFZWYzsHM+uUBpNi9puRbE9rt4xLMRlZ0mOz
JobEVA6nVwCsn7w5UrBitmTaKZYT+sh+pTy6BZspHAtkzcxUEZz9eFfjnAvpWOpDP/uM9DPs4UyN
rSXtIqr7a3cvbOFJi04NPEnH9xKYuk5juHgIWWTUDHnCqSkEwVI196g+7TPbOwxk9wLeRowN9KBf
99k71NVyA7iSshVan3rjNog3Dx9SEQwI0u5Fkg==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PbnkciHXuzPXnLJLOdBg1RpYaUyTEA8cG5d9IhlzFPs=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OqKlnWCYdVcX4NhOjygq/vHD20R2PgPULFoS88avxGE=</DigestValue>
      </Reference>
      <Reference URI="/xl/drawings/vmlDrawing2.vml?ContentType=application/vnd.openxmlformats-officedocument.vmlDrawing">
        <DigestMethod Algorithm="http://www.w3.org/2001/04/xmlenc#sha256"/>
        <DigestValue>dA7qkFqHoxWscAjTwkaa6IdJd5ZOGcCD8HDgCBBWJ5E=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8/fGuMPBjadsV7dKIFDQaS4c4gjDod0f/wZLr7+t2ZU=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BDABCs4tqBB4e9xmnibpR6pIaInfXG7QLnYoPDY1FWA=</DigestValue>
      </Reference>
      <Reference URI="/xl/styles.xml?ContentType=application/vnd.openxmlformats-officedocument.spreadsheetml.styles+xml">
        <DigestMethod Algorithm="http://www.w3.org/2001/04/xmlenc#sha256"/>
        <DigestValue>//LmfKHJmoB3mabFi09D5CKAmGiOeftiwhFzOqDF5lE=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2rJpgJIW/gJuhtTFZNdoM7WSvYKk+HwYLzg1cI4oxfA=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+rlWvBo7l9naUoPLXmRHJht3OgCCewCgpN7cJbnJZuc=</DigestValue>
      </Reference>
      <Reference URI="/xl/worksheets/sheet2.xml?ContentType=application/vnd.openxmlformats-officedocument.spreadsheetml.worksheet+xml">
        <DigestMethod Algorithm="http://www.w3.org/2001/04/xmlenc#sha256"/>
        <DigestValue>b3vhLy8UnLQVQzcWV1icDPGVwGO7vaBks28dT+KvHhQ=</DigestValue>
      </Reference>
      <Reference URI="/xl/worksheets/sheet3.xml?ContentType=application/vnd.openxmlformats-officedocument.spreadsheetml.worksheet+xml">
        <DigestMethod Algorithm="http://www.w3.org/2001/04/xmlenc#sha256"/>
        <DigestValue>H8vrQjLdX4dLzO0EfhyRUWSSUrfGCo9NmCc1kWbvAaE=</DigestValue>
      </Reference>
      <Reference URI="/xl/worksheets/sheet4.xml?ContentType=application/vnd.openxmlformats-officedocument.spreadsheetml.worksheet+xml">
        <DigestMethod Algorithm="http://www.w3.org/2001/04/xmlenc#sha256"/>
        <DigestValue>pX/nxuy9cKdNp1a8UI8yiuBVFeowwVFFDSEZg/JHLsQ=</DigestValue>
      </Reference>
      <Reference URI="/xl/worksheets/sheet5.xml?ContentType=application/vnd.openxmlformats-officedocument.spreadsheetml.worksheet+xml">
        <DigestMethod Algorithm="http://www.w3.org/2001/04/xmlenc#sha256"/>
        <DigestValue>wZHduL9p2gZ1FxW4pUfmwib0vZ6YjT2WeQdAfSG9ooE=</DigestValue>
      </Reference>
      <Reference URI="/xl/worksheets/sheet6.xml?ContentType=application/vnd.openxmlformats-officedocument.spreadsheetml.worksheet+xml">
        <DigestMethod Algorithm="http://www.w3.org/2001/04/xmlenc#sha256"/>
        <DigestValue>vglhUd8fCDnJGENkPbYMWKJvrkqWr0zunQJmFHNX1Dk=</DigestValue>
      </Reference>
      <Reference URI="/xl/worksheets/sheet7.xml?ContentType=application/vnd.openxmlformats-officedocument.spreadsheetml.worksheet+xml">
        <DigestMethod Algorithm="http://www.w3.org/2001/04/xmlenc#sha256"/>
        <DigestValue>Zpv/n71PYh1XLLnpug3/bwOtwvJqn61/zO4qOdVSpoY=</DigestValue>
      </Reference>
      <Reference URI="/xl/worksheets/sheet8.xml?ContentType=application/vnd.openxmlformats-officedocument.spreadsheetml.worksheet+xml">
        <DigestMethod Algorithm="http://www.w3.org/2001/04/xmlenc#sha256"/>
        <DigestValue>S5q5ewUnhx0XtbeMI6Y5t801V1rO0Ou37h7i4aW3gYE=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{FAD91334-FD0A-4F69-9C83-2F2F05C64BF4}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2023-04-03T17:10:20Z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z1YMAAAAEwAAAAAAAABIAAAAAAAAAMwuEnj6fwAAkPMuePp/AAAAMxJ4+n8AAAEAAAAAAAAAWFgSePp/AAAAAAL3+n8AAAAAAAAAAAAAAAAAAAAAAABgus9WDAAAAGAJDk8CAgAA2+Db9Pp/AACQu89WDAAAACm8z1Y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CTOVgwAAAAAAQAAAAAAAIg+//T6fwAAAAAAAAAAAAAJAAAAAAAAAPgGCV0CAgAASMGBd/p/AAAAAAAAAAAAAAAAAAAAAAAAPkb1IyAjAAB4Js5WDAAAAAAAAAAAAAAAoA4ITwICAABgCQ5PAgIAAKAnzlYAAAAAAAAAAAAAAAAHAAAAAAAAAPgzCV0CAgAA3CbOVgwAAAAZJ85WDAAAAHHN1/T6fwAAAQAAAAICAABQKs5WAAAAAD2ebWyHlgAAAAAAAAAAAABgCQ5PAgIAANvg2/T6fwAAgCbOVgwAAAAZJ85WDAAAANAaCE8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lt5oAgIAAFCW3mgCAAAAiD7/9Pp/AAAAAAAAAAAAAJnranb6fwAAAAAAAPp/AAAAAAAAAAAAAAAAAAAAAAAAAAAAAAAAAAB+TfUjICMAAAAAAAAAAAAAUJbeaAICAADg////AAAAAGAJDk8CAgAAeCzOVgAAAAAAAAAAAAAAAAYAAAAAAAAAIAAAAAAAAACcK85WDAAAANkrzlYMAAAAcc3X9Pp/AABAMM5WDAAAAAAAAAAAAAAAEJqZYAICAAC4YfR2+n8AAGAJDk8CAgAA2+Db9Pp/AABAK85WDAAAANkrzlYMAAAAsJTvYA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hAx///////kCQAAAAABBKAJtGcCAgAAOxLc//////9mCPTAg6kAAIgvEV0CAgAAOIPPVgwAAADQyhZpAgIAAECBz1YMAAAAoAm0ZwAAAAAAANxXAgIAAFXuO/f6fwAAAAAAAAAAAADb4Nv0+n8AAHCBz1YMAAAAZAAAAAAAAAAIAJcAA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6z1YMAAAAEwAAAAAAAABIAAAAAAAAAMwuEnj6fwAAkPMuePp/AAAAMxJ4+n8AAAEAAAAAAAAAWFgSePp/AAAAAAL3+n8AAAAAAAAAAAAAAAAAAAAAAABgus9WDAAAAGAJDk8CAgAA2+Db9Pp/AACQu89WDAAAACm8z1Y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JM5WDAAAAAABAAAAAAAAiD7/9Pp/AAAAAAAAAAAAAAkAAAAAAAAA+AYJXQICAABIwYF3+n8AAAAAAAAAAAAAAAAAAAAAAAA+RvUjICMAAHgmzlYMAAAAAAAAAAAAAACgDghPAgIAAGAJDk8CAgAAoCfOVgAAAAAAAAAAAAAAAAcAAAAAAAAA+DMJXQICAADcJs5WDAAAABknzlYMAAAAcc3X9Pp/AAABAAAAAgIAAFAqzlYAAAAAPZ5tbIeWAAAAAAAAAAAAAGAJDk8CAgAA2+Db9Pp/AACAJs5WDAAAABknzlYMAAAA0BoITw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CW3mgCAgAAUJbeaAIAAACIPv/0+n8AAAAAAAAAAAAAmetqdvp/AAAAAAAA+n8AAAAAAAAAAAAAAAAAAAAAAAAAAAAAAAAAAH5N9SMgIwAAAAAAAAAAAABQlt5oAgIAAOD///8AAAAAYAkOTwICAAB4LM5WAAAAAAAAAAAAAAAABgAAAAAAAAAgAAAAAAAAAJwrzlYMAAAA2SvOVgwAAABxzdf0+n8AAEAwzlYMAAAAAAAAAAAAAAAQmplgAgIAALhh9Hb6fwAAYAkOTwICAADb4Nv0+n8AAEArzlYMAAAA2SvOVgwAAACwlO9gA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ILPVgwAAAAAAAAAAAAAAAAAAAAAAAAAAAAAAAAAAACwPipgAgIAAAgAAAAAAAAAgXwI9fp/AADgXepcAgIAAAAAAAAAAAAAAQAAAAAAAAAAAL1MAgIAAAEAAAACAgAA48AA7fp/AAApEQT//////+QJAAAAAAEEoAm0ZwICAAA7Etz//////2YI9MCDqQAAiC8RXQICAAA4g89WDAAAANDKFmkCAgAAQIHPVgwAAACgCbRnAAAAAAAA3FcCAgAAVe479/p/AAAAAAAAAAAAANvg2/T6fwAAcIHPVgwAAABkAAAAAAAAAAgArwA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2023-02-20T10:28:15Z</cp:lastPrinted>
  <dcterms:created xsi:type="dcterms:W3CDTF">1996-10-14T23:33:28Z</dcterms:created>
  <dcterms:modified xsi:type="dcterms:W3CDTF">2023-03-29T10:49:26Z</dcterms:modified>
</cp:coreProperties>
</file>